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Zakamenne - rekonstrukcia mosta\"/>
    </mc:Choice>
  </mc:AlternateContent>
  <xr:revisionPtr revIDLastSave="0" documentId="8_{C68F533E-17E5-4028-95B5-29D20057C65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ekapitulácia stavby" sheetId="1" r:id="rId1"/>
    <sheet name="01 - Búracie práce" sheetId="2" r:id="rId2"/>
    <sheet name="02 - Nové práce" sheetId="3" r:id="rId3"/>
    <sheet name="03 - Dopravné značenie" sheetId="4" r:id="rId4"/>
  </sheets>
  <definedNames>
    <definedName name="_xlnm._FilterDatabase" localSheetId="1" hidden="1">'01 - Búracie práce'!$C$120:$K$175</definedName>
    <definedName name="_xlnm._FilterDatabase" localSheetId="2" hidden="1">'02 - Nové práce'!$C$129:$K$276</definedName>
    <definedName name="_xlnm._FilterDatabase" localSheetId="3" hidden="1">'03 - Dopravné značenie'!$C$118:$K$129</definedName>
    <definedName name="_xlnm.Print_Titles" localSheetId="1">'01 - Búracie práce'!$120:$120</definedName>
    <definedName name="_xlnm.Print_Titles" localSheetId="2">'02 - Nové práce'!$129:$129</definedName>
    <definedName name="_xlnm.Print_Titles" localSheetId="3">'03 - Dopravné značenie'!$118:$118</definedName>
    <definedName name="_xlnm.Print_Titles" localSheetId="0">'Rekapitulácia stavby'!$92:$92</definedName>
    <definedName name="_xlnm.Print_Area" localSheetId="1">'01 - Búracie práce'!$C$4:$J$76,'01 - Búracie práce'!$C$82:$J$102,'01 - Búracie práce'!$C$108:$J$175</definedName>
    <definedName name="_xlnm.Print_Area" localSheetId="2">'02 - Nové práce'!$C$4:$J$76,'02 - Nové práce'!$C$82:$J$111,'02 - Nové práce'!$C$117:$J$276</definedName>
    <definedName name="_xlnm.Print_Area" localSheetId="3">'03 - Dopravné značenie'!$C$4:$J$76,'03 - Dopravné značenie'!$C$82:$J$100,'03 - Dopravné značenie'!$C$106:$J$129</definedName>
    <definedName name="_xlnm.Print_Area" localSheetId="0">'Rekapitulácia stavby'!$D$4:$AO$76,'Rekapitulácia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/>
  <c r="BI129" i="4"/>
  <c r="BH129" i="4"/>
  <c r="BG129" i="4"/>
  <c r="BE129" i="4"/>
  <c r="T129" i="4"/>
  <c r="T128" i="4" s="1"/>
  <c r="R129" i="4"/>
  <c r="R128" i="4" s="1"/>
  <c r="P129" i="4"/>
  <c r="P128" i="4" s="1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J116" i="4"/>
  <c r="J115" i="4"/>
  <c r="F115" i="4"/>
  <c r="F113" i="4"/>
  <c r="E111" i="4"/>
  <c r="J92" i="4"/>
  <c r="J91" i="4"/>
  <c r="F91" i="4"/>
  <c r="F89" i="4"/>
  <c r="E87" i="4"/>
  <c r="J18" i="4"/>
  <c r="E18" i="4"/>
  <c r="F116" i="4"/>
  <c r="J17" i="4"/>
  <c r="J12" i="4"/>
  <c r="J113" i="4" s="1"/>
  <c r="E7" i="4"/>
  <c r="E109" i="4" s="1"/>
  <c r="J37" i="3"/>
  <c r="J36" i="3"/>
  <c r="AY96" i="1"/>
  <c r="J35" i="3"/>
  <c r="AX96" i="1" s="1"/>
  <c r="BI276" i="3"/>
  <c r="BH276" i="3"/>
  <c r="BG276" i="3"/>
  <c r="BE276" i="3"/>
  <c r="T276" i="3"/>
  <c r="T275" i="3"/>
  <c r="R276" i="3"/>
  <c r="R275" i="3" s="1"/>
  <c r="P276" i="3"/>
  <c r="P275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1" i="3"/>
  <c r="BH241" i="3"/>
  <c r="BG241" i="3"/>
  <c r="BE241" i="3"/>
  <c r="T241" i="3"/>
  <c r="T240" i="3"/>
  <c r="R241" i="3"/>
  <c r="R240" i="3" s="1"/>
  <c r="P241" i="3"/>
  <c r="P240" i="3" s="1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17" i="3"/>
  <c r="BH217" i="3"/>
  <c r="BG217" i="3"/>
  <c r="BE217" i="3"/>
  <c r="T217" i="3"/>
  <c r="R217" i="3"/>
  <c r="P217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R211" i="3"/>
  <c r="P211" i="3"/>
  <c r="BI209" i="3"/>
  <c r="BH209" i="3"/>
  <c r="BG209" i="3"/>
  <c r="BE209" i="3"/>
  <c r="T209" i="3"/>
  <c r="R209" i="3"/>
  <c r="P209" i="3"/>
  <c r="BI207" i="3"/>
  <c r="BH207" i="3"/>
  <c r="BG207" i="3"/>
  <c r="BE207" i="3"/>
  <c r="T207" i="3"/>
  <c r="R207" i="3"/>
  <c r="P207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199" i="3"/>
  <c r="BH199" i="3"/>
  <c r="BG199" i="3"/>
  <c r="BE199" i="3"/>
  <c r="T199" i="3"/>
  <c r="R199" i="3"/>
  <c r="P199" i="3"/>
  <c r="BI197" i="3"/>
  <c r="BH197" i="3"/>
  <c r="BG197" i="3"/>
  <c r="BE197" i="3"/>
  <c r="T197" i="3"/>
  <c r="R197" i="3"/>
  <c r="P197" i="3"/>
  <c r="BI195" i="3"/>
  <c r="BH195" i="3"/>
  <c r="BG195" i="3"/>
  <c r="BE195" i="3"/>
  <c r="T195" i="3"/>
  <c r="R195" i="3"/>
  <c r="P195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5" i="3"/>
  <c r="BH185" i="3"/>
  <c r="BG185" i="3"/>
  <c r="BE185" i="3"/>
  <c r="T185" i="3"/>
  <c r="R185" i="3"/>
  <c r="P18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3" i="3"/>
  <c r="BH133" i="3"/>
  <c r="BG133" i="3"/>
  <c r="BE133" i="3"/>
  <c r="T133" i="3"/>
  <c r="R133" i="3"/>
  <c r="P133" i="3"/>
  <c r="J127" i="3"/>
  <c r="J126" i="3"/>
  <c r="F126" i="3"/>
  <c r="F124" i="3"/>
  <c r="E122" i="3"/>
  <c r="J92" i="3"/>
  <c r="J91" i="3"/>
  <c r="F91" i="3"/>
  <c r="F89" i="3"/>
  <c r="E87" i="3"/>
  <c r="J18" i="3"/>
  <c r="E18" i="3"/>
  <c r="F92" i="3"/>
  <c r="J17" i="3"/>
  <c r="J12" i="3"/>
  <c r="J89" i="3" s="1"/>
  <c r="E7" i="3"/>
  <c r="E85" i="3" s="1"/>
  <c r="J37" i="2"/>
  <c r="J36" i="2"/>
  <c r="AY95" i="1" s="1"/>
  <c r="J35" i="2"/>
  <c r="AX95" i="1"/>
  <c r="BI175" i="2"/>
  <c r="BH175" i="2"/>
  <c r="BG175" i="2"/>
  <c r="BE175" i="2"/>
  <c r="T175" i="2"/>
  <c r="T174" i="2" s="1"/>
  <c r="R175" i="2"/>
  <c r="R174" i="2" s="1"/>
  <c r="P175" i="2"/>
  <c r="P174" i="2" s="1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115" i="2" s="1"/>
  <c r="E7" i="2"/>
  <c r="E85" i="2" s="1"/>
  <c r="L90" i="1"/>
  <c r="AM90" i="1"/>
  <c r="AM89" i="1"/>
  <c r="L89" i="1"/>
  <c r="AM87" i="1"/>
  <c r="L87" i="1"/>
  <c r="L85" i="1"/>
  <c r="L84" i="1"/>
  <c r="BK129" i="4"/>
  <c r="J127" i="4"/>
  <c r="BK126" i="4"/>
  <c r="BK122" i="4"/>
  <c r="BK274" i="3"/>
  <c r="BK271" i="3"/>
  <c r="BK251" i="3"/>
  <c r="J241" i="3"/>
  <c r="J232" i="3"/>
  <c r="BK204" i="3"/>
  <c r="BK202" i="3"/>
  <c r="J153" i="3"/>
  <c r="BK170" i="2"/>
  <c r="BK169" i="2"/>
  <c r="BK165" i="2"/>
  <c r="BK155" i="2"/>
  <c r="BK149" i="2"/>
  <c r="J147" i="2"/>
  <c r="J145" i="2"/>
  <c r="J134" i="2"/>
  <c r="BK133" i="2"/>
  <c r="J133" i="2"/>
  <c r="BK131" i="2"/>
  <c r="J131" i="2"/>
  <c r="BK130" i="2"/>
  <c r="J130" i="2"/>
  <c r="BK128" i="2"/>
  <c r="J128" i="2"/>
  <c r="BK126" i="2"/>
  <c r="J126" i="2"/>
  <c r="BK124" i="2"/>
  <c r="J124" i="2"/>
  <c r="J129" i="4"/>
  <c r="J124" i="4"/>
  <c r="J122" i="4"/>
  <c r="BK269" i="3"/>
  <c r="J261" i="3"/>
  <c r="BK256" i="3"/>
  <c r="BK249" i="3"/>
  <c r="J244" i="3"/>
  <c r="J238" i="3"/>
  <c r="BK230" i="3"/>
  <c r="BK228" i="3"/>
  <c r="BK207" i="3"/>
  <c r="J162" i="3"/>
  <c r="BK160" i="3"/>
  <c r="BK158" i="3"/>
  <c r="J143" i="3"/>
  <c r="J135" i="3"/>
  <c r="BK133" i="3"/>
  <c r="BK167" i="2"/>
  <c r="J160" i="2"/>
  <c r="BK146" i="2"/>
  <c r="BK145" i="2"/>
  <c r="J125" i="4"/>
  <c r="J269" i="3"/>
  <c r="BK268" i="3"/>
  <c r="BK266" i="3"/>
  <c r="BK261" i="3"/>
  <c r="J259" i="3"/>
  <c r="J256" i="3"/>
  <c r="BK255" i="3"/>
  <c r="BK253" i="3"/>
  <c r="BK237" i="3"/>
  <c r="J236" i="3"/>
  <c r="BK234" i="3"/>
  <c r="J233" i="3"/>
  <c r="BK232" i="3"/>
  <c r="J227" i="3"/>
  <c r="BK225" i="3"/>
  <c r="BK199" i="3"/>
  <c r="BK195" i="3"/>
  <c r="BK191" i="3"/>
  <c r="J189" i="3"/>
  <c r="BK174" i="3"/>
  <c r="J163" i="3"/>
  <c r="BK153" i="3"/>
  <c r="BK148" i="3"/>
  <c r="BK143" i="3"/>
  <c r="BK135" i="3"/>
  <c r="J175" i="2"/>
  <c r="BK124" i="4"/>
  <c r="BK123" i="4"/>
  <c r="J268" i="3"/>
  <c r="J202" i="3"/>
  <c r="J185" i="3"/>
  <c r="BK163" i="3"/>
  <c r="J160" i="3"/>
  <c r="BK146" i="3"/>
  <c r="BK142" i="3"/>
  <c r="BK141" i="3"/>
  <c r="J138" i="3"/>
  <c r="BK137" i="3"/>
  <c r="J173" i="2"/>
  <c r="J165" i="2"/>
  <c r="BK158" i="2"/>
  <c r="J150" i="2"/>
  <c r="J149" i="2"/>
  <c r="BK147" i="2"/>
  <c r="J146" i="2"/>
  <c r="J245" i="3"/>
  <c r="J221" i="3"/>
  <c r="BK209" i="3"/>
  <c r="J133" i="3"/>
  <c r="J169" i="2"/>
  <c r="J154" i="2"/>
  <c r="BK150" i="2"/>
  <c r="J123" i="4"/>
  <c r="J249" i="3"/>
  <c r="BK233" i="3"/>
  <c r="J230" i="3"/>
  <c r="J222" i="3"/>
  <c r="BK221" i="3"/>
  <c r="J217" i="3"/>
  <c r="J211" i="3"/>
  <c r="BK151" i="3"/>
  <c r="J137" i="3"/>
  <c r="BK175" i="2"/>
  <c r="BK173" i="2"/>
  <c r="J171" i="2"/>
  <c r="J167" i="2"/>
  <c r="J158" i="2"/>
  <c r="BK127" i="4"/>
  <c r="J126" i="4"/>
  <c r="J266" i="3"/>
  <c r="J263" i="3"/>
  <c r="J255" i="3"/>
  <c r="J247" i="3"/>
  <c r="BK241" i="3"/>
  <c r="BK236" i="3"/>
  <c r="BK224" i="3"/>
  <c r="BK213" i="3"/>
  <c r="BK211" i="3"/>
  <c r="J209" i="3"/>
  <c r="J207" i="3"/>
  <c r="J204" i="3"/>
  <c r="BK203" i="3"/>
  <c r="J197" i="3"/>
  <c r="J187" i="3"/>
  <c r="J151" i="3"/>
  <c r="J146" i="3"/>
  <c r="J152" i="2"/>
  <c r="BK125" i="4"/>
  <c r="J271" i="3"/>
  <c r="J225" i="3"/>
  <c r="J224" i="3"/>
  <c r="BK217" i="3"/>
  <c r="BK185" i="3"/>
  <c r="J141" i="3"/>
  <c r="BK139" i="3"/>
  <c r="BK276" i="3"/>
  <c r="J274" i="3"/>
  <c r="BK272" i="3"/>
  <c r="BK263" i="3"/>
  <c r="BK258" i="3"/>
  <c r="BK247" i="3"/>
  <c r="J237" i="3"/>
  <c r="J234" i="3"/>
  <c r="BK227" i="3"/>
  <c r="J213" i="3"/>
  <c r="J203" i="3"/>
  <c r="J192" i="3"/>
  <c r="J173" i="3"/>
  <c r="J139" i="3"/>
  <c r="BK138" i="3"/>
  <c r="BK134" i="2"/>
  <c r="BK259" i="3"/>
  <c r="J228" i="3"/>
  <c r="J226" i="3"/>
  <c r="J191" i="3"/>
  <c r="BK189" i="3"/>
  <c r="BK187" i="3"/>
  <c r="BK171" i="2"/>
  <c r="J170" i="2"/>
  <c r="J164" i="2"/>
  <c r="BK162" i="2"/>
  <c r="BK160" i="2"/>
  <c r="J155" i="2"/>
  <c r="BK154" i="2"/>
  <c r="BK152" i="2"/>
  <c r="J276" i="3"/>
  <c r="J272" i="3"/>
  <c r="J258" i="3"/>
  <c r="J253" i="3"/>
  <c r="J251" i="3"/>
  <c r="BK245" i="3"/>
  <c r="BK244" i="3"/>
  <c r="BK238" i="3"/>
  <c r="BK226" i="3"/>
  <c r="BK222" i="3"/>
  <c r="J199" i="3"/>
  <c r="BK197" i="3"/>
  <c r="J195" i="3"/>
  <c r="BK192" i="3"/>
  <c r="J174" i="3"/>
  <c r="BK173" i="3"/>
  <c r="BK162" i="3"/>
  <c r="J158" i="3"/>
  <c r="J148" i="3"/>
  <c r="BK164" i="2"/>
  <c r="J162" i="2"/>
  <c r="AS94" i="1"/>
  <c r="J142" i="3"/>
  <c r="T123" i="2" l="1"/>
  <c r="P145" i="3"/>
  <c r="R194" i="3"/>
  <c r="T223" i="3"/>
  <c r="BK243" i="3"/>
  <c r="T270" i="3"/>
  <c r="T161" i="2"/>
  <c r="R186" i="3"/>
  <c r="R223" i="3"/>
  <c r="BK252" i="3"/>
  <c r="J252" i="3" s="1"/>
  <c r="J108" i="3" s="1"/>
  <c r="BK123" i="2"/>
  <c r="J123" i="2" s="1"/>
  <c r="J98" i="2" s="1"/>
  <c r="P157" i="2"/>
  <c r="BK186" i="3"/>
  <c r="J186" i="3" s="1"/>
  <c r="J100" i="3" s="1"/>
  <c r="P223" i="3"/>
  <c r="P243" i="3"/>
  <c r="P270" i="3"/>
  <c r="BK161" i="2"/>
  <c r="J161" i="2" s="1"/>
  <c r="J100" i="2" s="1"/>
  <c r="BK132" i="3"/>
  <c r="J132" i="3"/>
  <c r="J98" i="3" s="1"/>
  <c r="BK157" i="2"/>
  <c r="J157" i="2" s="1"/>
  <c r="J99" i="2" s="1"/>
  <c r="P186" i="3"/>
  <c r="R206" i="3"/>
  <c r="R157" i="2"/>
  <c r="P132" i="3"/>
  <c r="P194" i="3"/>
  <c r="BK223" i="3"/>
  <c r="J223" i="3" s="1"/>
  <c r="J104" i="3" s="1"/>
  <c r="BK270" i="3"/>
  <c r="J270" i="3"/>
  <c r="J109" i="3" s="1"/>
  <c r="R161" i="2"/>
  <c r="T145" i="3"/>
  <c r="P206" i="3"/>
  <c r="T243" i="3"/>
  <c r="P161" i="2"/>
  <c r="R145" i="3"/>
  <c r="T194" i="3"/>
  <c r="R201" i="3"/>
  <c r="R252" i="3"/>
  <c r="P123" i="2"/>
  <c r="T132" i="3"/>
  <c r="BK194" i="3"/>
  <c r="J194" i="3"/>
  <c r="J101" i="3" s="1"/>
  <c r="P201" i="3"/>
  <c r="T201" i="3"/>
  <c r="T252" i="3"/>
  <c r="T157" i="2"/>
  <c r="BK145" i="3"/>
  <c r="J145" i="3" s="1"/>
  <c r="J99" i="3" s="1"/>
  <c r="BK201" i="3"/>
  <c r="J201" i="3"/>
  <c r="J102" i="3"/>
  <c r="T206" i="3"/>
  <c r="P252" i="3"/>
  <c r="R123" i="2"/>
  <c r="R122" i="2" s="1"/>
  <c r="R121" i="2" s="1"/>
  <c r="R132" i="3"/>
  <c r="T186" i="3"/>
  <c r="BK206" i="3"/>
  <c r="J206" i="3"/>
  <c r="J103" i="3"/>
  <c r="R243" i="3"/>
  <c r="R270" i="3"/>
  <c r="BK121" i="4"/>
  <c r="J121" i="4" s="1"/>
  <c r="J98" i="4" s="1"/>
  <c r="P121" i="4"/>
  <c r="P120" i="4" s="1"/>
  <c r="P119" i="4" s="1"/>
  <c r="AU97" i="1" s="1"/>
  <c r="R121" i="4"/>
  <c r="R120" i="4"/>
  <c r="R119" i="4"/>
  <c r="T121" i="4"/>
  <c r="T120" i="4"/>
  <c r="T119" i="4" s="1"/>
  <c r="BF158" i="2"/>
  <c r="BF164" i="2"/>
  <c r="J89" i="2"/>
  <c r="F92" i="2"/>
  <c r="BF147" i="2"/>
  <c r="BF155" i="2"/>
  <c r="F127" i="3"/>
  <c r="BF133" i="3"/>
  <c r="BF189" i="3"/>
  <c r="BF202" i="3"/>
  <c r="BF204" i="3"/>
  <c r="BF207" i="3"/>
  <c r="BF227" i="3"/>
  <c r="BF232" i="3"/>
  <c r="BF247" i="3"/>
  <c r="BF271" i="3"/>
  <c r="BF146" i="2"/>
  <c r="BF163" i="3"/>
  <c r="BF192" i="3"/>
  <c r="BF238" i="3"/>
  <c r="BF165" i="2"/>
  <c r="BK174" i="2"/>
  <c r="J174" i="2" s="1"/>
  <c r="J101" i="2" s="1"/>
  <c r="E120" i="3"/>
  <c r="BF135" i="3"/>
  <c r="BF148" i="3"/>
  <c r="BF160" i="3"/>
  <c r="BF174" i="3"/>
  <c r="BF244" i="3"/>
  <c r="BF276" i="3"/>
  <c r="E85" i="4"/>
  <c r="BF167" i="2"/>
  <c r="BF137" i="3"/>
  <c r="BF143" i="3"/>
  <c r="BF237" i="3"/>
  <c r="BF255" i="3"/>
  <c r="BF261" i="3"/>
  <c r="BF266" i="3"/>
  <c r="BF274" i="3"/>
  <c r="BF127" i="4"/>
  <c r="BF145" i="2"/>
  <c r="BF149" i="2"/>
  <c r="BF169" i="2"/>
  <c r="J124" i="3"/>
  <c r="BF142" i="3"/>
  <c r="BF199" i="3"/>
  <c r="BF221" i="3"/>
  <c r="BF226" i="3"/>
  <c r="BF230" i="3"/>
  <c r="BF249" i="3"/>
  <c r="BF258" i="3"/>
  <c r="BF259" i="3"/>
  <c r="BF269" i="3"/>
  <c r="BF134" i="2"/>
  <c r="BF154" i="2"/>
  <c r="BF158" i="3"/>
  <c r="BF234" i="3"/>
  <c r="BF241" i="3"/>
  <c r="BF253" i="3"/>
  <c r="BF256" i="3"/>
  <c r="BF124" i="4"/>
  <c r="BF170" i="2"/>
  <c r="BF139" i="3"/>
  <c r="BF151" i="3"/>
  <c r="BF228" i="3"/>
  <c r="BF251" i="3"/>
  <c r="BF263" i="3"/>
  <c r="F92" i="4"/>
  <c r="BF122" i="4"/>
  <c r="E111" i="2"/>
  <c r="BF160" i="2"/>
  <c r="BF153" i="3"/>
  <c r="BF173" i="3"/>
  <c r="BF197" i="3"/>
  <c r="BF203" i="3"/>
  <c r="J89" i="4"/>
  <c r="BF125" i="4"/>
  <c r="BF126" i="4"/>
  <c r="BF171" i="2"/>
  <c r="BF173" i="2"/>
  <c r="BF138" i="3"/>
  <c r="BF141" i="3"/>
  <c r="BF209" i="3"/>
  <c r="BF222" i="3"/>
  <c r="BF123" i="4"/>
  <c r="BF129" i="4"/>
  <c r="BF150" i="2"/>
  <c r="BF175" i="2"/>
  <c r="BF146" i="3"/>
  <c r="BF162" i="3"/>
  <c r="BF191" i="3"/>
  <c r="BF195" i="3"/>
  <c r="BF211" i="3"/>
  <c r="BF217" i="3"/>
  <c r="BF224" i="3"/>
  <c r="BF233" i="3"/>
  <c r="BK275" i="3"/>
  <c r="J275" i="3"/>
  <c r="J110" i="3" s="1"/>
  <c r="BF124" i="2"/>
  <c r="BF126" i="2"/>
  <c r="BF128" i="2"/>
  <c r="BF130" i="2"/>
  <c r="BF131" i="2"/>
  <c r="BF133" i="2"/>
  <c r="BF152" i="2"/>
  <c r="BF162" i="2"/>
  <c r="BF185" i="3"/>
  <c r="BF187" i="3"/>
  <c r="BF213" i="3"/>
  <c r="BF225" i="3"/>
  <c r="BF236" i="3"/>
  <c r="BF245" i="3"/>
  <c r="BF268" i="3"/>
  <c r="BF272" i="3"/>
  <c r="BK240" i="3"/>
  <c r="J240" i="3" s="1"/>
  <c r="J105" i="3" s="1"/>
  <c r="BK128" i="4"/>
  <c r="J128" i="4" s="1"/>
  <c r="J99" i="4" s="1"/>
  <c r="F33" i="2"/>
  <c r="AZ95" i="1" s="1"/>
  <c r="F35" i="2"/>
  <c r="BB95" i="1" s="1"/>
  <c r="F37" i="2"/>
  <c r="BD95" i="1"/>
  <c r="J33" i="4"/>
  <c r="AV97" i="1" s="1"/>
  <c r="F33" i="4"/>
  <c r="AZ97" i="1" s="1"/>
  <c r="F33" i="3"/>
  <c r="AZ96" i="1" s="1"/>
  <c r="F36" i="3"/>
  <c r="BC96" i="1" s="1"/>
  <c r="F36" i="2"/>
  <c r="BC95" i="1" s="1"/>
  <c r="F37" i="3"/>
  <c r="BD96" i="1"/>
  <c r="J33" i="2"/>
  <c r="AV95" i="1" s="1"/>
  <c r="J33" i="3"/>
  <c r="AV96" i="1" s="1"/>
  <c r="F36" i="4"/>
  <c r="BC97" i="1" s="1"/>
  <c r="F35" i="3"/>
  <c r="BB96" i="1" s="1"/>
  <c r="F35" i="4"/>
  <c r="BB97" i="1" s="1"/>
  <c r="F37" i="4"/>
  <c r="BD97" i="1"/>
  <c r="P122" i="2" l="1"/>
  <c r="P121" i="2" s="1"/>
  <c r="AU95" i="1" s="1"/>
  <c r="R131" i="3"/>
  <c r="R130" i="3" s="1"/>
  <c r="R242" i="3"/>
  <c r="T242" i="3"/>
  <c r="P131" i="3"/>
  <c r="BK242" i="3"/>
  <c r="P242" i="3"/>
  <c r="T131" i="3"/>
  <c r="T130" i="3" s="1"/>
  <c r="T122" i="2"/>
  <c r="T121" i="2" s="1"/>
  <c r="J243" i="3"/>
  <c r="J107" i="3" s="1"/>
  <c r="BK131" i="3"/>
  <c r="BK122" i="2"/>
  <c r="J122" i="2"/>
  <c r="J97" i="2" s="1"/>
  <c r="BK120" i="4"/>
  <c r="J120" i="4" s="1"/>
  <c r="J97" i="4" s="1"/>
  <c r="F34" i="3"/>
  <c r="BA96" i="1" s="1"/>
  <c r="J34" i="2"/>
  <c r="AW95" i="1" s="1"/>
  <c r="AT95" i="1" s="1"/>
  <c r="BD94" i="1"/>
  <c r="W33" i="1"/>
  <c r="BC94" i="1"/>
  <c r="AY94" i="1"/>
  <c r="AZ94" i="1"/>
  <c r="W29" i="1" s="1"/>
  <c r="F34" i="4"/>
  <c r="BA97" i="1" s="1"/>
  <c r="BB94" i="1"/>
  <c r="W31" i="1" s="1"/>
  <c r="J34" i="4"/>
  <c r="AW97" i="1" s="1"/>
  <c r="AT97" i="1" s="1"/>
  <c r="J34" i="3"/>
  <c r="AW96" i="1" s="1"/>
  <c r="AT96" i="1" s="1"/>
  <c r="F34" i="2"/>
  <c r="BA95" i="1" s="1"/>
  <c r="BK130" i="3" l="1"/>
  <c r="J130" i="3" s="1"/>
  <c r="J30" i="3" s="1"/>
  <c r="AG96" i="1" s="1"/>
  <c r="P130" i="3"/>
  <c r="AU96" i="1" s="1"/>
  <c r="AU94" i="1" s="1"/>
  <c r="J242" i="3"/>
  <c r="J106" i="3" s="1"/>
  <c r="J39" i="3"/>
  <c r="J131" i="3"/>
  <c r="J97" i="3"/>
  <c r="BK121" i="2"/>
  <c r="J121" i="2"/>
  <c r="J96" i="2" s="1"/>
  <c r="J96" i="3"/>
  <c r="BK119" i="4"/>
  <c r="J119" i="4"/>
  <c r="J96" i="4" s="1"/>
  <c r="AN96" i="1"/>
  <c r="AX94" i="1"/>
  <c r="BA94" i="1"/>
  <c r="W30" i="1"/>
  <c r="W32" i="1"/>
  <c r="AV94" i="1"/>
  <c r="AK29" i="1"/>
  <c r="J30" i="2" l="1"/>
  <c r="AG95" i="1" s="1"/>
  <c r="AN95" i="1" s="1"/>
  <c r="AW94" i="1"/>
  <c r="AK30" i="1" s="1"/>
  <c r="J30" i="4"/>
  <c r="AG97" i="1" s="1"/>
  <c r="AN97" i="1" s="1"/>
  <c r="J39" i="2" l="1"/>
  <c r="J39" i="4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<sst xmlns="http://schemas.openxmlformats.org/spreadsheetml/2006/main" count="2845" uniqueCount="594">
  <si>
    <t>Export Komplet</t>
  </si>
  <si>
    <t/>
  </si>
  <si>
    <t>2.0</t>
  </si>
  <si>
    <t>False</t>
  </si>
  <si>
    <t>{d8019b95-f7f1-4e3b-98e5-0900d8c41ea0}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</si>
  <si>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</si>
  <si>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</si>
  <si>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</si>
  <si>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</si>
  <si>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</si>
  <si>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</si>
  <si>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</si>
  <si>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</si>
  <si>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C041_2021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</si>
  <si>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</si>
  <si>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</si>
  <si>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mosta -Zakamenné</t>
  </si>
  <si>
    <t>JKSO:</t>
  </si>
  <si>
    <t>KS:</t>
  </si>
  <si>
    <t>Miesto:</t>
  </si>
  <si>
    <t>KN-C - 2445/6, k.ú. Zakamenné</t>
  </si>
  <si>
    <t>Dátum:</t>
  </si>
  <si>
    <t>Objednávateľ:</t>
  </si>
  <si>
    <t>IČO:</t>
  </si>
  <si>
    <t>obec Zakamenné</t>
  </si>
  <si>
    <t>IČ DPH:</t>
  </si>
  <si>
    <t>Zhotoviteľ:</t>
  </si>
  <si>
    <t>Vyplň údaj</t>
  </si>
  <si>
    <t>Projektant:</t>
  </si>
  <si>
    <t>PROPERA, s.r.o.</t>
  </si>
  <si>
    <t>True</t>
  </si>
  <si>
    <t>Spracovateľ:</t>
  </si>
  <si>
    <t>Stavebný cenár,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</si>
  <si>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</si>
  <si>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</si>
  <si>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</si>
  <si>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</si>
  <si>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</si>
  <si>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</si>
  <si>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</si>
  <si>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</si>
  <si>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</si>
  <si>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</si>
  <si>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</si>
  <si>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</si>
  <si>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</si>
  <si>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</si>
  <si>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</si>
  <si>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</si>
  <si>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</si>
  <si>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</si>
  <si>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</si>
  <si>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</si>
  <si>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</si>
  <si>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</si>
  <si>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</si>
  <si>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</si>
  <si>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</si>
  <si>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</si>
  <si>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</si>
  <si>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</si>
  <si>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</si>
  <si>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</si>
  <si>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</si>
  <si>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</si>
  <si>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</si>
  <si>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</si>
  <si>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</si>
  <si>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</si>
  <si>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</si>
  <si>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</si>
  <si>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</si>
  <si>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</si>
  <si>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</si>
  <si>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</si>
  <si>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</si>
  <si>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</si>
  <si>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</si>
  <si>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</si>
  <si>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</si>
  <si>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Búracie práce</t>
  </si>
  <si>
    <t>STA</t>
  </si>
  <si>
    <t>1</t>
  </si>
  <si>
    <t>{d1cb604c-d5e5-40a1-8f13-9bbe2479f1ae}</t>
  </si>
  <si>
    <t>02</t>
  </si>
  <si>
    <t>Nové práce</t>
  </si>
  <si>
    <t>{c3d3a7a1-5bd8-4e48-a0c9-4424da1f8e48}</t>
  </si>
  <si>
    <t>03</t>
  </si>
  <si>
    <t>Dopravné značenie</t>
  </si>
  <si>
    <t>{82800679-38f0-4b16-bad0-0ebaac3f5ac0}</t>
  </si>
  <si>
    <t>KRYCÍ LIST ROZPOČTU</t>
  </si>
  <si>
    <t>Objekt:</t>
  </si>
  <si>
    <t>01 - Búracie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</si>
  <si>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</si>
  <si>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</si>
  <si>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</si>
  <si>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</si>
  <si>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</si>
  <si>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</si>
  <si>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</si>
  <si>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</si>
  <si>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</si>
  <si>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</si>
  <si>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</si>
  <si>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</si>
  <si>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</si>
  <si>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</si>
  <si>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</si>
  <si>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</si>
  <si>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</si>
  <si>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</si>
  <si>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</si>
  <si>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</si>
  <si>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</si>
  <si>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</si>
  <si>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</si>
  <si>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</si>
  <si>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</si>
  <si>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</si>
  <si>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</si>
  <si>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113107142.S</t>
  </si>
  <si>
    <t>Odstránenie krytu asfaltového v ploche do 200 m2, hr. nad 50 do 100 mm,  -0,18100t</t>
  </si>
  <si>
    <t>m2</t>
  </si>
  <si>
    <t>4</t>
  </si>
  <si>
    <t>2</t>
  </si>
  <si>
    <t>-286182249</t>
  </si>
  <si>
    <t>VV</t>
  </si>
  <si>
    <t>130 "odstránenie existujúceho asfaltového koberca</t>
  </si>
  <si>
    <t>111203201.S</t>
  </si>
  <si>
    <t>Odstránenie krovín a stromov s priemerom kmeňa do 100mm, s ponechaním koreňov, pri ploche do 1000m2</t>
  </si>
  <si>
    <t>-1727373186</t>
  </si>
  <si>
    <t>5*3,5*2+5*4,1*2</t>
  </si>
  <si>
    <t>3</t>
  </si>
  <si>
    <t>124203101.S</t>
  </si>
  <si>
    <t>Výkop vodotoku do 3 m horn. 3 do 1000 m3, úprava svahu</t>
  </si>
  <si>
    <t>m3</t>
  </si>
  <si>
    <t>2146856263</t>
  </si>
  <si>
    <t>(5*3,5*2+5*4,1*2)*0,25 "úprava brehov</t>
  </si>
  <si>
    <t>124203109.S</t>
  </si>
  <si>
    <t>Vykopávky pre korytá vodotokov. Príplatok za lepivosť horniny 3</t>
  </si>
  <si>
    <t>-495295493</t>
  </si>
  <si>
    <t>5</t>
  </si>
  <si>
    <t>129203101.S</t>
  </si>
  <si>
    <t>Čistenie koryta vodotoku šírky dna 5m hĺbka do 2, 5m hornina3</t>
  </si>
  <si>
    <t>-1490628928</t>
  </si>
  <si>
    <t>15,7*20*0,15</t>
  </si>
  <si>
    <t>6</t>
  </si>
  <si>
    <t>129203109.S</t>
  </si>
  <si>
    <t>Príplatok za lepivosť horniny 3</t>
  </si>
  <si>
    <t>4475180</t>
  </si>
  <si>
    <t>7</t>
  </si>
  <si>
    <t>132211101.S</t>
  </si>
  <si>
    <t>Hĺbenie rýh šírky do 600 mm v  hornine tr.3, postupný výkop</t>
  </si>
  <si>
    <t>-1056854054</t>
  </si>
  <si>
    <t>"výkop pri postupnom podbetónovaní základu mosta</t>
  </si>
  <si>
    <t>0,9*1,5 "fáza č.1</t>
  </si>
  <si>
    <t>0,9*1,5 "fáza č.2</t>
  </si>
  <si>
    <t>0,9*1,5 "fáza č.3</t>
  </si>
  <si>
    <t>0,9*1,5 "fáza č.4</t>
  </si>
  <si>
    <t>0,9*1,5 "fáza č.5</t>
  </si>
  <si>
    <t>0,9*1,5  "fáza č.6</t>
  </si>
  <si>
    <t>0,9*1,5  "fáza č.7</t>
  </si>
  <si>
    <t>0,9*1,5  "fáza č.8</t>
  </si>
  <si>
    <t>Súčet</t>
  </si>
  <si>
    <t>8</t>
  </si>
  <si>
    <t>132211119.S</t>
  </si>
  <si>
    <t>Príplatok za lepivosť pri hĺbení rýh š do 600 mm v hornine tr. 3</t>
  </si>
  <si>
    <t>-1386513812</t>
  </si>
  <si>
    <t>9</t>
  </si>
  <si>
    <t>132201291.S</t>
  </si>
  <si>
    <t>Príplatok za výkop ryhy v tečúcej vode v hornine 3</t>
  </si>
  <si>
    <t>1759098010</t>
  </si>
  <si>
    <t>10</t>
  </si>
  <si>
    <t>115101202.S</t>
  </si>
  <si>
    <t>Čerpanie vody na dopravnú výšku do 10 m s priemerným prítokom litrov za minútu nad 500 l do 1000 l</t>
  </si>
  <si>
    <t>hod</t>
  </si>
  <si>
    <t>1348254411</t>
  </si>
  <si>
    <t>35"odhad</t>
  </si>
  <si>
    <t>11</t>
  </si>
  <si>
    <t>167101102.S</t>
  </si>
  <si>
    <t>Nakladanie neuľahnutého výkopku z hornín tr.1-4 nad 100 do 1000 m3</t>
  </si>
  <si>
    <t>-2135678885</t>
  </si>
  <si>
    <t>12</t>
  </si>
  <si>
    <t>162301102.S</t>
  </si>
  <si>
    <t>Vodorovné premiestnenie výkopku po spevnenej ceste z horniny tr.1-4, do 100 m3 na vzdialenosť do 1000 m</t>
  </si>
  <si>
    <t>144089746</t>
  </si>
  <si>
    <t>19+47,4+10,8</t>
  </si>
  <si>
    <t>13</t>
  </si>
  <si>
    <t>162501105.S</t>
  </si>
  <si>
    <t>Vodorovné premiestnenie výkopku po spevnenej ceste z horniny tr.1-4, do 100 m3, príplatok k cene za každých ďalšich a začatých 1000 m</t>
  </si>
  <si>
    <t>844470590</t>
  </si>
  <si>
    <t>77,2*15 "do 15 km</t>
  </si>
  <si>
    <t>14</t>
  </si>
  <si>
    <t>171201201.S</t>
  </si>
  <si>
    <t>Uloženie sypaniny na skládky do 100 m3</t>
  </si>
  <si>
    <t>-284262336</t>
  </si>
  <si>
    <t>15</t>
  </si>
  <si>
    <t>171209002.S</t>
  </si>
  <si>
    <t>Poplatok za skladovanie - zemina a kamenivo (17 05) ostatné</t>
  </si>
  <si>
    <t>t</t>
  </si>
  <si>
    <t>1875878625</t>
  </si>
  <si>
    <t>77,2*1,6 'Prepočítané koeficientom množstva</t>
  </si>
  <si>
    <t>Zakladanie</t>
  </si>
  <si>
    <t>16</t>
  </si>
  <si>
    <t>235681125.S</t>
  </si>
  <si>
    <t>Čiastočné zahradenie toku  - zhotovenie</t>
  </si>
  <si>
    <t>-502265713</t>
  </si>
  <si>
    <t>1,5*1,5*7,5*2*2 "uzavretie časti potoka, regulácie toku pred stavebnými prácami</t>
  </si>
  <si>
    <t>17</t>
  </si>
  <si>
    <t>235681135.S</t>
  </si>
  <si>
    <t>Čiastočné zahradenie toku - odstránenie</t>
  </si>
  <si>
    <t>-700998556</t>
  </si>
  <si>
    <t>Ostatné konštrukcie a práce-búranie</t>
  </si>
  <si>
    <t>18</t>
  </si>
  <si>
    <t>919735112.S</t>
  </si>
  <si>
    <t>Rezanie existujúceho asfaltového krytu alebo podkladu hĺbky nad 50 do 100 mm</t>
  </si>
  <si>
    <t>m</t>
  </si>
  <si>
    <t>-1651216833</t>
  </si>
  <si>
    <t>4,25*2</t>
  </si>
  <si>
    <t>19</t>
  </si>
  <si>
    <t>966006133.S</t>
  </si>
  <si>
    <t>Odstránenie značky, smerové stĺpiky zaklinované v zemi kameňmi alebo obetónované,  -0,03700t</t>
  </si>
  <si>
    <t>ks</t>
  </si>
  <si>
    <t>14937906</t>
  </si>
  <si>
    <t>966075141.S</t>
  </si>
  <si>
    <t>Odstránenie konštrukcií na mostoch kamenných alebo betónových kovového zábradlia,  -0,01800t</t>
  </si>
  <si>
    <t>-1039004745</t>
  </si>
  <si>
    <t>57 "odstránenie oceľového zábradlia</t>
  </si>
  <si>
    <t>21</t>
  </si>
  <si>
    <t>961051111.S</t>
  </si>
  <si>
    <t>Búranie mostných konštrukcií zo železobetónu,  -2,40000t</t>
  </si>
  <si>
    <t>1290234325</t>
  </si>
  <si>
    <t>0,17575*57 "odstránenie betónových prahov</t>
  </si>
  <si>
    <t>22</t>
  </si>
  <si>
    <t>979087212.S</t>
  </si>
  <si>
    <t>Nakladanie na dopravné prostriedky pre vodorovnú dopravu sutiny</t>
  </si>
  <si>
    <t>374605410</t>
  </si>
  <si>
    <t>23</t>
  </si>
  <si>
    <t>979082113.S</t>
  </si>
  <si>
    <t>Vodorovná doprava sutiny, so zložením a hrubým urovnaním, na vzdialenosť do 1000 m</t>
  </si>
  <si>
    <t>822458066</t>
  </si>
  <si>
    <t>24</t>
  </si>
  <si>
    <t>979082119.S</t>
  </si>
  <si>
    <t>Príplatok k cene za každých ďalších i začatých 1000 m nad 1000 m pre vodorovnú dopravu sutiny</t>
  </si>
  <si>
    <t>1794379409</t>
  </si>
  <si>
    <t>48,673*15 'Prepočítané koeficientom množstva</t>
  </si>
  <si>
    <t>25</t>
  </si>
  <si>
    <t>979089012.S</t>
  </si>
  <si>
    <t>Poplatok za skladovanie - betón, tehly, dlaždice (17 01) ostatné (vrátane prenájmu kontajnera)</t>
  </si>
  <si>
    <t>1492149613</t>
  </si>
  <si>
    <t>99</t>
  </si>
  <si>
    <t>Presun hmôt HSV</t>
  </si>
  <si>
    <t>26</t>
  </si>
  <si>
    <t>998212111.S</t>
  </si>
  <si>
    <t>Presun hmôt pre mosty murované, monolitické,betónové,kovové,výšky mosta do 20 m</t>
  </si>
  <si>
    <t>-1280223971</t>
  </si>
  <si>
    <t>02 - Nové práce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</si>
  <si>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</si>
  <si>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</si>
  <si>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</si>
  <si>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</si>
  <si>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>PSV - Práce a dodávky PSV</t>
  </si>
  <si>
    <t xml:space="preserve">    711 - Izolácie proti vode a vlhkosti</t>
  </si>
  <si>
    <t xml:space="preserve">    767 - Konštrukcie doplnkové kovové</t>
  </si>
  <si>
    <t xml:space="preserve">    783 - Nátery</t>
  </si>
  <si>
    <t>VRN - Investičné náklady neobsiahnuté v cenách</t>
  </si>
  <si>
    <t>464785465</t>
  </si>
  <si>
    <t>80"odhad</t>
  </si>
  <si>
    <t>133201101.S</t>
  </si>
  <si>
    <t>Výkop šachty zapaženej, hornina 3 do 100 m3</t>
  </si>
  <si>
    <t>1521220530</t>
  </si>
  <si>
    <t>0,6*0,6*1,2*2 "nový betónový základ</t>
  </si>
  <si>
    <t>133201109.S</t>
  </si>
  <si>
    <t>Príplatok k cenám za lepivosť pri hĺbení šachiet zapažených i nezapažených v hornine 3</t>
  </si>
  <si>
    <t>-1992348313</t>
  </si>
  <si>
    <t>-564629905</t>
  </si>
  <si>
    <t>-1057782759</t>
  </si>
  <si>
    <t>0,864*15 "do 15km</t>
  </si>
  <si>
    <t>526065740</t>
  </si>
  <si>
    <t>-384049097</t>
  </si>
  <si>
    <t>-899172665</t>
  </si>
  <si>
    <t>0,864*1,6 'Prepočítané koeficientom množstva</t>
  </si>
  <si>
    <t>273362510.S</t>
  </si>
  <si>
    <t>Dodatočné vystužovanie betónových konštrukcií betonárskou oceľovou chemickou injektážnou kotvou, D 10 mm -0.00001t</t>
  </si>
  <si>
    <t>cm</t>
  </si>
  <si>
    <t>-1940844341</t>
  </si>
  <si>
    <t>95*40</t>
  </si>
  <si>
    <t>M</t>
  </si>
  <si>
    <t>589510002300.S</t>
  </si>
  <si>
    <t>Výstuž do betónu z ocele 10 505 (B500) D 10 mm</t>
  </si>
  <si>
    <t>221367085</t>
  </si>
  <si>
    <t>95*0,86*0,6165 "3, viď časť statika</t>
  </si>
  <si>
    <t>50,368*0,001 'Prepočítané koeficientom množstva</t>
  </si>
  <si>
    <t>273362516.S</t>
  </si>
  <si>
    <t>Dodatočné vystužovanie betónových konštrukcií betonárskou oceľovou chemickou injektážnou kotvou, D 16 mm -0.00001t</t>
  </si>
  <si>
    <t>822539900</t>
  </si>
  <si>
    <t>95*35+95*40</t>
  </si>
  <si>
    <t>589510002700.S</t>
  </si>
  <si>
    <t>Výstuž do betónu z ocele 10 505 (B500) D 16 mm</t>
  </si>
  <si>
    <t>1758549854</t>
  </si>
  <si>
    <t>95*0,7*1,5783 "1 viď časť statika</t>
  </si>
  <si>
    <t>95*0,96*1,5783 "2 viď časť statika</t>
  </si>
  <si>
    <t>248,898*0,001 'Prepočítané koeficientom množstva</t>
  </si>
  <si>
    <t>275313611.S</t>
  </si>
  <si>
    <t>Betón základových pätiek, prostý tr. C 16/20</t>
  </si>
  <si>
    <t>-361666342</t>
  </si>
  <si>
    <t>275351215.S</t>
  </si>
  <si>
    <t>Debnenie stien základových pätiek, zhotovenie-dielce</t>
  </si>
  <si>
    <t>-1928125259</t>
  </si>
  <si>
    <t>0,6*4*0,6*2 "horná časť základu</t>
  </si>
  <si>
    <t>275351216.S</t>
  </si>
  <si>
    <t>Debnenie stien základovýcb pätiek, odstránenie-dielce</t>
  </si>
  <si>
    <t>-1343243459</t>
  </si>
  <si>
    <t>279311116.S</t>
  </si>
  <si>
    <t>Postupné podbet. základného muriva bez výkopu, zapaž. a debnenia prostým betónom tr. C 25/30</t>
  </si>
  <si>
    <t>-920364845</t>
  </si>
  <si>
    <t>0,7*1,5 "fáza č.1</t>
  </si>
  <si>
    <t>0,7*1,5 "fáza č.2</t>
  </si>
  <si>
    <t>0,7*1,5 "fáza č.3</t>
  </si>
  <si>
    <t>0,7*1,5 "fáza č.4</t>
  </si>
  <si>
    <t>0,7*1,5 "fáza č.5</t>
  </si>
  <si>
    <t>0,7*1,5 "fáza č.6</t>
  </si>
  <si>
    <t>0,7*1,5 "fáza č.7</t>
  </si>
  <si>
    <t>0,7*1,5 "fáza č.8</t>
  </si>
  <si>
    <t>274315911.S</t>
  </si>
  <si>
    <t xml:space="preserve">Príplatok k cenám prostého betónu základových pásov za vykonanie betonáže pod hladinou </t>
  </si>
  <si>
    <t>-729307409</t>
  </si>
  <si>
    <t>274354111.S</t>
  </si>
  <si>
    <t>Debnenie základových pásov mostných konštrukcií - zhotovenie</t>
  </si>
  <si>
    <t>1945670754</t>
  </si>
  <si>
    <t>"postupné podbetónovanie základu mosta</t>
  </si>
  <si>
    <t>1,5*1,5 "fáza č.1</t>
  </si>
  <si>
    <t>1,5*1,5  "fáza č.2</t>
  </si>
  <si>
    <t>1,5*1,5  "fáza č.3</t>
  </si>
  <si>
    <t>1,5*1,5  "fáza č.4</t>
  </si>
  <si>
    <t>1,5*1,5 "fáza č.5</t>
  </si>
  <si>
    <t>1,5*1,5  "fáza č.6</t>
  </si>
  <si>
    <t>1,5*1,5  "fáza č.7</t>
  </si>
  <si>
    <t>1,5*1,5  "fáza č.8</t>
  </si>
  <si>
    <t>274354211.S</t>
  </si>
  <si>
    <t>Debnenie základových pásov mostných konštrukcií - odstránenie</t>
  </si>
  <si>
    <t>-805796956</t>
  </si>
  <si>
    <t>Zvislé a kompletné konštrukcie</t>
  </si>
  <si>
    <t>317321118.S</t>
  </si>
  <si>
    <t>Mostové rímsy z betónu železového triedy C 30/37</t>
  </si>
  <si>
    <t>-1666677807</t>
  </si>
  <si>
    <t>27,5*2*0,15"prah, rímsa</t>
  </si>
  <si>
    <t>317353121.S</t>
  </si>
  <si>
    <t>Debnenie mostných ríms všetkých tvarov - zhotovenie</t>
  </si>
  <si>
    <t>-2028784302</t>
  </si>
  <si>
    <t>(0,15+0,65+0,2)*55</t>
  </si>
  <si>
    <t>317353221.S</t>
  </si>
  <si>
    <t>Debnenie mostových ríms všetkých tvarov - odstránenie</t>
  </si>
  <si>
    <t>463525633</t>
  </si>
  <si>
    <t>317361216.S</t>
  </si>
  <si>
    <t>Výstuž mostných ríms z betonárskej ocele B500 (10505)</t>
  </si>
  <si>
    <t>1369904299</t>
  </si>
  <si>
    <t>(690+61+86)*0,001*1,05 "viď výstuž prahu, časť statika</t>
  </si>
  <si>
    <t>Vodorovné konštrukcie</t>
  </si>
  <si>
    <t>451478011.S</t>
  </si>
  <si>
    <t>Podkladová vrstva plastbetónová drenážna na moste napr. Master Top P 603</t>
  </si>
  <si>
    <t>1639676718</t>
  </si>
  <si>
    <t>2*25*0,15*0,05 "odvodnenie k existujúcim vpustiam</t>
  </si>
  <si>
    <t>462512270.S</t>
  </si>
  <si>
    <t>Zahádzka z lomového kameňa s preštrkovaním z terénu, hmotnosti jednotlivých kameňov do 200 kg, úprava brehu</t>
  </si>
  <si>
    <t>1186374967</t>
  </si>
  <si>
    <t>(5*3,5*2+5*4,1*2)*0,4</t>
  </si>
  <si>
    <t>462519001.S</t>
  </si>
  <si>
    <t>Príplatok k cenám za urovnanie viditeľných plôch zahádzky z kameňa s hmotnosťou kameňov do 200 kg z terénu</t>
  </si>
  <si>
    <t>1373354617</t>
  </si>
  <si>
    <t>Komunikácie</t>
  </si>
  <si>
    <t>27</t>
  </si>
  <si>
    <t>573191111.S</t>
  </si>
  <si>
    <t>Náter asfaltový infiltračný katiónaktívnou emulziou v množstve 1,00 kg/m2</t>
  </si>
  <si>
    <t>-1881195346</t>
  </si>
  <si>
    <t>28</t>
  </si>
  <si>
    <t>573231111.S</t>
  </si>
  <si>
    <t>Postrek asfaltový spojovací bez posypu kamenivom z cestnej emulzie v množstve 0,80 kg/m2</t>
  </si>
  <si>
    <t>-1141869052</t>
  </si>
  <si>
    <t>29</t>
  </si>
  <si>
    <t>577164371.S</t>
  </si>
  <si>
    <t>Asfaltový betón vrstva obrusná alebo ložná AC 16 v pruhu š. do 3 m z modifik. asfaltu tr. II, po zhutnení hr. 70 mm</t>
  </si>
  <si>
    <t>-1878784300</t>
  </si>
  <si>
    <t>154 "nové asfaltové plochy</t>
  </si>
  <si>
    <t>Úpravy povrchov, podlahy, osadenie</t>
  </si>
  <si>
    <t>30</t>
  </si>
  <si>
    <t>622211111.S</t>
  </si>
  <si>
    <t>Čistenie muriva podpier, pilierov, krídiel od machu a inej vegetácie + odstránenie nesúdržných betónových častí</t>
  </si>
  <si>
    <t>1702152326</t>
  </si>
  <si>
    <t>102+80+110</t>
  </si>
  <si>
    <t>31</t>
  </si>
  <si>
    <t>632451660.S</t>
  </si>
  <si>
    <t>Sanácia betónovej konštrukcie hrubou opravnou (reprofilačnou) maltou na betón hr. 30 mm, napr. MasterEmaco T 450</t>
  </si>
  <si>
    <t>-2034818463</t>
  </si>
  <si>
    <t>102 "reprofilizácia vodorovnej časti mostovky pred realizáciou prahov</t>
  </si>
  <si>
    <t>32</t>
  </si>
  <si>
    <t>622473255.S</t>
  </si>
  <si>
    <t>Hydrofóbny impregnačný náter betónových konštrukcií, napr. Master Protect H 303 (nová betónová rímsa)</t>
  </si>
  <si>
    <t>630578695</t>
  </si>
  <si>
    <t>63,5 "náter rímsy</t>
  </si>
  <si>
    <t>33</t>
  </si>
  <si>
    <t>632451601.S</t>
  </si>
  <si>
    <t>Ochranný antikorózny náter na výstuž hr. 1 mm, napr. Master Emaco P5000AP</t>
  </si>
  <si>
    <t>-346887577</t>
  </si>
  <si>
    <t>20 "cca 25% plochy na pilieroch a stĺpoch</t>
  </si>
  <si>
    <t>110 "na predpätých nosníkov</t>
  </si>
  <si>
    <t>34</t>
  </si>
  <si>
    <t>632451626.S</t>
  </si>
  <si>
    <t>Sanácia betónovej konštrukcie opravnou (reprofilačnou) maltou na betón a murivo hr. 30 mm, napr. MasterEmaco S 488</t>
  </si>
  <si>
    <t>-337162890</t>
  </si>
  <si>
    <t>49,5 "cca 45% plochy na spodnej strany mostu</t>
  </si>
  <si>
    <t>35</t>
  </si>
  <si>
    <t>632451640.S</t>
  </si>
  <si>
    <t>Sanácia betónovej konštrukcie jemnou opravnou (reprofilačnou) maltou na betón hr. 1-2 mm, napr. MasterEmaco N 305 FC</t>
  </si>
  <si>
    <t>195697499</t>
  </si>
  <si>
    <t>36</t>
  </si>
  <si>
    <t>622661322.S</t>
  </si>
  <si>
    <t>Náter betónu mosta akrylátový 2x ochranný napr. MasterProtect 320</t>
  </si>
  <si>
    <t>-850507530</t>
  </si>
  <si>
    <t>37</t>
  </si>
  <si>
    <t>936942123.S</t>
  </si>
  <si>
    <t xml:space="preserve">Osadenie mostnej vpusti </t>
  </si>
  <si>
    <t>1901899149</t>
  </si>
  <si>
    <t>38</t>
  </si>
  <si>
    <t>552410004805.S</t>
  </si>
  <si>
    <t>Mostný odvodňovač-vpust HSD-5, odtok DN 150 zvislý, liatinový s prítlačnou prírubou - komplet</t>
  </si>
  <si>
    <t>-1585618169</t>
  </si>
  <si>
    <t>39</t>
  </si>
  <si>
    <t>936942321.S</t>
  </si>
  <si>
    <t>Osadenie predlžovacej tvarovky F mostnej vpusti</t>
  </si>
  <si>
    <t>1695147196</t>
  </si>
  <si>
    <t>40</t>
  </si>
  <si>
    <t>552410007100.S</t>
  </si>
  <si>
    <t>Závesné hrdlo, antikorové, zvislé HSD-2, DN 150, dĺ. 1000 mm pre mostný odvodňovač</t>
  </si>
  <si>
    <t>-1750848588</t>
  </si>
  <si>
    <t>41</t>
  </si>
  <si>
    <t>938902304.S</t>
  </si>
  <si>
    <t>Dočistenie betónového podkladu vysokotlakovým vodným lúčom</t>
  </si>
  <si>
    <t>279635531</t>
  </si>
  <si>
    <t>102+190</t>
  </si>
  <si>
    <t>42</t>
  </si>
  <si>
    <t>943944125.S</t>
  </si>
  <si>
    <t>Montáž lešenia priestorového ťažkého pracovného alebo podperného bez podláh do výšky 20 m pri zaťažení od 12 do 14 kPa</t>
  </si>
  <si>
    <t>-266367034</t>
  </si>
  <si>
    <t>18,5*7,8*3,5</t>
  </si>
  <si>
    <t>43</t>
  </si>
  <si>
    <t>943944295.S</t>
  </si>
  <si>
    <t>Príplatok za prvý a každý ďalší i začatý mesiac použitia lešenia priestorového ťažkého prac. alebo podperného výšky nad 20 do 40 m, zaťaženia od 12 do 14 kPa</t>
  </si>
  <si>
    <t>351545043</t>
  </si>
  <si>
    <t>44</t>
  </si>
  <si>
    <t>943944825.S</t>
  </si>
  <si>
    <t>Demontáž lešenia priestorového ťažkého pracovného alebo podperného bez podláh do výšky 20 m pri zaťažení nad 12 do 14 kPa</t>
  </si>
  <si>
    <t>-238254231</t>
  </si>
  <si>
    <t>45</t>
  </si>
  <si>
    <t>943955021.S</t>
  </si>
  <si>
    <t>Montáž lešeňovej podlahy s priečnikmi alebo pozdĺžnikmi výšky do do 10 m</t>
  </si>
  <si>
    <t>-197331638</t>
  </si>
  <si>
    <t>18,5*7,8</t>
  </si>
  <si>
    <t>46</t>
  </si>
  <si>
    <t>943955191.S</t>
  </si>
  <si>
    <t>Príplatok za prvý a každý i začatý mesiac použitia lešeňovej podlahy pre všetky výšky do 40 m</t>
  </si>
  <si>
    <t>557895533</t>
  </si>
  <si>
    <t>47</t>
  </si>
  <si>
    <t>943955821.S</t>
  </si>
  <si>
    <t>Demontáž lešeňovej podlahy s priečnikmi alebo pozdľžnikmi výšky do 10 m</t>
  </si>
  <si>
    <t>-1767327589</t>
  </si>
  <si>
    <t>48</t>
  </si>
  <si>
    <t>959941112.S</t>
  </si>
  <si>
    <t>Chemická kotva s kotevným svorníkom tesnená chemickou ampulkou do betónu, ŽB, kameňa, s vyvŕtaním otvoru</t>
  </si>
  <si>
    <t>-1017239942</t>
  </si>
  <si>
    <t>8*22 "kotvenie zábradlia</t>
  </si>
  <si>
    <t>49</t>
  </si>
  <si>
    <t>-145317289</t>
  </si>
  <si>
    <t>PSV</t>
  </si>
  <si>
    <t>Práce a dodávky PSV</t>
  </si>
  <si>
    <t>711</t>
  </si>
  <si>
    <t>Izolácie proti vode a vlhkosti</t>
  </si>
  <si>
    <t>50</t>
  </si>
  <si>
    <t>711111001.S</t>
  </si>
  <si>
    <t>Zhotovenie izolácie proti zemnej vlhkosti vodorovná náterom penetračným za studena</t>
  </si>
  <si>
    <t>-1939844691</t>
  </si>
  <si>
    <t>51</t>
  </si>
  <si>
    <t>246170000900.S</t>
  </si>
  <si>
    <t>Lak asfaltový penetračný</t>
  </si>
  <si>
    <t>1868293288</t>
  </si>
  <si>
    <t>102*0,0003 'Prepočítané koeficientom množstva</t>
  </si>
  <si>
    <t>52</t>
  </si>
  <si>
    <t>711341111.S</t>
  </si>
  <si>
    <t>Zhotovenie izolácie NAIP pritavením cestných mostoviek</t>
  </si>
  <si>
    <t>1724628788</t>
  </si>
  <si>
    <t>102 "zapečatenie mosta v nieste rímsy</t>
  </si>
  <si>
    <t>53</t>
  </si>
  <si>
    <t>628340000115.S</t>
  </si>
  <si>
    <t>Pás APP modifikovaný asfaltový vrchný mostový 5 mm vystužený netkanou polyesterovou rohožou napr.Bitumelit PR5</t>
  </si>
  <si>
    <t>1355339296</t>
  </si>
  <si>
    <t>102*1,15 'Prepočítané koeficientom množstva</t>
  </si>
  <si>
    <t>54</t>
  </si>
  <si>
    <t>998711101.S</t>
  </si>
  <si>
    <t>Presun hmôt pre izoláciu proti vode v objektoch výšky do 6 m</t>
  </si>
  <si>
    <t>139363764</t>
  </si>
  <si>
    <t>767</t>
  </si>
  <si>
    <t>Konštrukcie doplnkové kovové</t>
  </si>
  <si>
    <t>55</t>
  </si>
  <si>
    <t>767995101.S</t>
  </si>
  <si>
    <t>Montáž ostatných atypických kovových stavebných doplnkových konštrukcií do 5 kg - pomocná konštrukcia vrátane kotvenia</t>
  </si>
  <si>
    <t>kg</t>
  </si>
  <si>
    <t>-936783288</t>
  </si>
  <si>
    <t>150 "pomocná konštrukcia na dočasné zavesenie existujúceho potrubia</t>
  </si>
  <si>
    <t>56</t>
  </si>
  <si>
    <t>767995305.S</t>
  </si>
  <si>
    <t>Výroba doplnku stavebného atypického o hmotnosti od 4,01 do 5,5 kg stupňa zložitosti 1</t>
  </si>
  <si>
    <t>-795076339</t>
  </si>
  <si>
    <t>57</t>
  </si>
  <si>
    <t>553850000100.S</t>
  </si>
  <si>
    <t xml:space="preserve">Oceľové prvky pre pomocnú konštrukciu na dočasné zavesenie existujúcich inžinierskych sietí </t>
  </si>
  <si>
    <t>-344401261</t>
  </si>
  <si>
    <t>150*0,001 'Prepočítané koeficientom množstva</t>
  </si>
  <si>
    <t>58</t>
  </si>
  <si>
    <t>767996801.S</t>
  </si>
  <si>
    <t>Demontáž ostatných doplnkov stavieb s hmotnosťou jednotlivých dielov konštrukcií do 50 kg,  -0,00100t</t>
  </si>
  <si>
    <t>1771758908</t>
  </si>
  <si>
    <t>59</t>
  </si>
  <si>
    <t>767162130.S</t>
  </si>
  <si>
    <t>Montáž zábradlia rovného z profilovej ocele, s hmotnosťou 1 m zábradlia nad 30 do 45 kg</t>
  </si>
  <si>
    <t>-226307829</t>
  </si>
  <si>
    <t>2,66*22 "zábradlie na rímsu</t>
  </si>
  <si>
    <t>60</t>
  </si>
  <si>
    <t>767995205.S</t>
  </si>
  <si>
    <t>Výroba atypického zábradlia rovného z profilovanej ocele</t>
  </si>
  <si>
    <t>-1051882137</t>
  </si>
  <si>
    <t>112,53*22 "viď výkaz materiálu zábradlia</t>
  </si>
  <si>
    <t>61</t>
  </si>
  <si>
    <t>553850000305.S</t>
  </si>
  <si>
    <t>Oceľové prvky pre zábradlie, viď výpis zábradlia</t>
  </si>
  <si>
    <t>276418183</t>
  </si>
  <si>
    <t>2475,66"viď výkaz materiálu zábradlia</t>
  </si>
  <si>
    <t>2475,66*0,001 'Prepočítané koeficientom množstva</t>
  </si>
  <si>
    <t>62</t>
  </si>
  <si>
    <t>7679951015.S</t>
  </si>
  <si>
    <t>Montáž ostatných atypických kovových stavebných doplnkových konštrukcií do 5 kg - prepojenie zábradlia</t>
  </si>
  <si>
    <t>-369784866</t>
  </si>
  <si>
    <t>36*0,5</t>
  </si>
  <si>
    <t>63</t>
  </si>
  <si>
    <t>311720000605.S</t>
  </si>
  <si>
    <t>Trubka a závitová tyč M10 + podložka + matica - prepojenie zábradlia</t>
  </si>
  <si>
    <t>-41340350</t>
  </si>
  <si>
    <t>64</t>
  </si>
  <si>
    <t>998767102.S</t>
  </si>
  <si>
    <t>Presun hmôt pre kovové stavebné doplnkové konštrukcie v objektoch výšky nad 6 do 12 m</t>
  </si>
  <si>
    <t>-2024934666</t>
  </si>
  <si>
    <t>783</t>
  </si>
  <si>
    <t>Nátery</t>
  </si>
  <si>
    <t>65</t>
  </si>
  <si>
    <t>783904811.S</t>
  </si>
  <si>
    <t>Ostatné práce odmastenie chemickými odhrdzavenie kovových konštrukcií</t>
  </si>
  <si>
    <t>-116175500</t>
  </si>
  <si>
    <t>66</t>
  </si>
  <si>
    <t>783271007.S</t>
  </si>
  <si>
    <t>Nátery kov.stav.doplnk.konštr. polyuretánové farby šedej základné - 35µm</t>
  </si>
  <si>
    <t>-773055722</t>
  </si>
  <si>
    <t>((0,1*2+0,05*4)*7,92+0,17*0,255*2*2+2*3,14*0,006*0,95*20)*22 "náter zábradlia</t>
  </si>
  <si>
    <t>67</t>
  </si>
  <si>
    <t>783271001.S</t>
  </si>
  <si>
    <t>Nátery kov.stav.doplnk.konštr. polyuretánové jednonásobné 2x - 105μm</t>
  </si>
  <si>
    <t>1825418539</t>
  </si>
  <si>
    <t>VRN</t>
  </si>
  <si>
    <t>Investičné náklady neobsiahnuté v cenách</t>
  </si>
  <si>
    <t>68</t>
  </si>
  <si>
    <t>000500021.S</t>
  </si>
  <si>
    <t>Preloženie inžinierskych sietí na pomocnú oceľovú konštrukciu + po zrealizovaní prác spätná montáž na pôvodné miesto</t>
  </si>
  <si>
    <t>eur</t>
  </si>
  <si>
    <t>1024</t>
  </si>
  <si>
    <t>420919934</t>
  </si>
  <si>
    <t>03 - Dopravné značenie</t>
  </si>
  <si>
    <t xml:space="preserve">HSV - Práce a dodávky HSV   </t>
  </si>
  <si>
    <t xml:space="preserve">    9 - Ostatné konštrukcie a práce-búranie   </t>
  </si>
  <si>
    <t xml:space="preserve">    99 - Presun hmôt HSV   </t>
  </si>
  <si>
    <t xml:space="preserve">Práce a dodávky HSV   </t>
  </si>
  <si>
    <t xml:space="preserve">Ostatné konštrukcie a práce-búranie   </t>
  </si>
  <si>
    <t>914001111.S</t>
  </si>
  <si>
    <t>Osadenie a montáž cestnej zvislej dopravnej značky na stĺpik, stĺp, konzolu alebo objekt</t>
  </si>
  <si>
    <t>272 V1RA1</t>
  </si>
  <si>
    <t>Dopravná značka - dodatková tabuľka, 522, Jediné vozidlo</t>
  </si>
  <si>
    <t>404410000245</t>
  </si>
  <si>
    <t>Výstražná značka ZDZ 114-30 "Zúžená vozovka (z oboch strán)", Zn lisovaná, V1-630 mm, RA1, P3, E2, SP1</t>
  </si>
  <si>
    <t>914501121.S</t>
  </si>
  <si>
    <t>Montáž stĺpika zvislej dopravnej značky dĺžky do 3,5 m do betónového základu</t>
  </si>
  <si>
    <t>404490008400.S</t>
  </si>
  <si>
    <t>Stĺpik Zn, d 60 mm, pre dopravné značky</t>
  </si>
  <si>
    <t>k1</t>
  </si>
  <si>
    <t>Prenosné dopravné značenie</t>
  </si>
  <si>
    <t xml:space="preserve">Presun hmôt HSV   </t>
  </si>
  <si>
    <t>998225311.S</t>
  </si>
  <si>
    <t>Presun hmôt pre opravy a údržbu komunikácií a letísk s krytom asfaltovým alebo betónovým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</si>
</sst>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78" workbookViewId="0">
      <selection activeCell="AN8" sqref="AN8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" customHeight="1">
      <c r="AR2" s="199" t="s">
        <v>5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s="1" customFormat="1" ht="12" customHeight="1">
      <c r="B5" s="20"/>
      <c r="D5" s="24" t="s">
        <v>12</v>
      </c>
      <c r="K5" s="230" t="s">
        <v>13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R5" s="20"/>
      <c r="BE5" s="227" t="s">
        <v>14</v>
      </c>
      <c r="BS5" s="17" t="s">
        <v>6</v>
      </c>
    </row>
    <row r="6" spans="1:74" s="1" customFormat="1" ht="36.9" customHeight="1">
      <c r="B6" s="20"/>
      <c r="D6" s="26" t="s">
        <v>15</v>
      </c>
      <c r="K6" s="231" t="s">
        <v>16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R6" s="20"/>
      <c r="BE6" s="228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28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28"/>
      <c r="AR8" s="20"/>
      <c r="BE8" s="228"/>
      <c r="BS8" s="17" t="s">
        <v>6</v>
      </c>
    </row>
    <row r="9" spans="1:74" s="1" customFormat="1" ht="14.4" customHeight="1">
      <c r="B9" s="20"/>
      <c r="AR9" s="20"/>
      <c r="BE9" s="228"/>
      <c r="BS9" s="17" t="s">
        <v>6</v>
      </c>
    </row>
    <row r="10" spans="1:74" s="1" customFormat="1" ht="12" customHeight="1">
      <c r="B10" s="20"/>
      <c r="D10" s="27" t="s">
        <v>22</v>
      </c>
      <c r="AK10" s="27" t="s">
        <v>23</v>
      </c>
      <c r="AN10" s="25" t="s">
        <v>1</v>
      </c>
      <c r="AR10" s="20"/>
      <c r="BE10" s="228"/>
      <c r="BS10" s="17" t="s">
        <v>6</v>
      </c>
    </row>
    <row r="11" spans="1:74" s="1" customFormat="1" ht="18.45" customHeight="1">
      <c r="B11" s="20"/>
      <c r="E11" s="25" t="s">
        <v>24</v>
      </c>
      <c r="AK11" s="27" t="s">
        <v>25</v>
      </c>
      <c r="AN11" s="25" t="s">
        <v>1</v>
      </c>
      <c r="AR11" s="20"/>
      <c r="BE11" s="228"/>
      <c r="BS11" s="17" t="s">
        <v>6</v>
      </c>
    </row>
    <row r="12" spans="1:74" s="1" customFormat="1" ht="6.9" customHeight="1">
      <c r="B12" s="20"/>
      <c r="AR12" s="20"/>
      <c r="BE12" s="228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23</v>
      </c>
      <c r="AN13" s="29" t="s">
        <v>27</v>
      </c>
      <c r="AR13" s="20"/>
      <c r="BE13" s="228"/>
      <c r="BS13" s="17" t="s">
        <v>6</v>
      </c>
    </row>
    <row r="14" spans="1:74" ht="13.2">
      <c r="B14" s="20"/>
      <c r="E14" s="232" t="s">
        <v>27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7" t="s">
        <v>25</v>
      </c>
      <c r="AN14" s="29" t="s">
        <v>27</v>
      </c>
      <c r="AR14" s="20"/>
      <c r="BE14" s="228"/>
      <c r="BS14" s="17" t="s">
        <v>6</v>
      </c>
    </row>
    <row r="15" spans="1:74" s="1" customFormat="1" ht="6.9" customHeight="1">
      <c r="B15" s="20"/>
      <c r="AR15" s="20"/>
      <c r="BE15" s="228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23</v>
      </c>
      <c r="AN16" s="25" t="s">
        <v>1</v>
      </c>
      <c r="AR16" s="20"/>
      <c r="BE16" s="228"/>
      <c r="BS16" s="17" t="s">
        <v>3</v>
      </c>
    </row>
    <row r="17" spans="1:71" s="1" customFormat="1" ht="18.45" customHeight="1">
      <c r="B17" s="20"/>
      <c r="E17" s="25" t="s">
        <v>29</v>
      </c>
      <c r="AK17" s="27" t="s">
        <v>25</v>
      </c>
      <c r="AN17" s="25" t="s">
        <v>1</v>
      </c>
      <c r="AR17" s="20"/>
      <c r="BE17" s="228"/>
      <c r="BS17" s="17" t="s">
        <v>30</v>
      </c>
    </row>
    <row r="18" spans="1:71" s="1" customFormat="1" ht="6.9" customHeight="1">
      <c r="B18" s="20"/>
      <c r="AR18" s="20"/>
      <c r="BE18" s="228"/>
      <c r="BS18" s="17" t="s">
        <v>6</v>
      </c>
    </row>
    <row r="19" spans="1:71" s="1" customFormat="1" ht="12" customHeight="1">
      <c r="B19" s="20"/>
      <c r="D19" s="27" t="s">
        <v>31</v>
      </c>
      <c r="AK19" s="27" t="s">
        <v>23</v>
      </c>
      <c r="AN19" s="25" t="s">
        <v>1</v>
      </c>
      <c r="AR19" s="20"/>
      <c r="BE19" s="228"/>
      <c r="BS19" s="17" t="s">
        <v>6</v>
      </c>
    </row>
    <row r="20" spans="1:71" s="1" customFormat="1" ht="18.45" customHeight="1">
      <c r="B20" s="20"/>
      <c r="E20" s="25" t="s">
        <v>32</v>
      </c>
      <c r="AK20" s="27" t="s">
        <v>25</v>
      </c>
      <c r="AN20" s="25" t="s">
        <v>1</v>
      </c>
      <c r="AR20" s="20"/>
      <c r="BE20" s="228"/>
      <c r="BS20" s="17" t="s">
        <v>30</v>
      </c>
    </row>
    <row r="21" spans="1:71" s="1" customFormat="1" ht="6.9" customHeight="1">
      <c r="B21" s="20"/>
      <c r="AR21" s="20"/>
      <c r="BE21" s="228"/>
    </row>
    <row r="22" spans="1:71" s="1" customFormat="1" ht="12" customHeight="1">
      <c r="B22" s="20"/>
      <c r="D22" s="27" t="s">
        <v>33</v>
      </c>
      <c r="AR22" s="20"/>
      <c r="BE22" s="228"/>
    </row>
    <row r="23" spans="1:71" s="1" customFormat="1" ht="16.5" customHeight="1">
      <c r="B23" s="20"/>
      <c r="E23" s="234" t="s">
        <v>1</v>
      </c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R23" s="20"/>
      <c r="BE23" s="228"/>
    </row>
    <row r="24" spans="1:71" s="1" customFormat="1" ht="6.9" customHeight="1">
      <c r="B24" s="20"/>
      <c r="AR24" s="20"/>
      <c r="BE24" s="228"/>
    </row>
    <row r="25" spans="1:71" s="1" customFormat="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8"/>
    </row>
    <row r="26" spans="1:71" s="2" customFormat="1" ht="25.95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5">
        <f>ROUND(AG94,2)</f>
        <v>0</v>
      </c>
      <c r="AL26" s="236"/>
      <c r="AM26" s="236"/>
      <c r="AN26" s="236"/>
      <c r="AO26" s="236"/>
      <c r="AP26" s="32"/>
      <c r="AQ26" s="32"/>
      <c r="AR26" s="33"/>
      <c r="BE26" s="228"/>
    </row>
    <row r="27" spans="1:71" s="2" customFormat="1" ht="6.9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28"/>
    </row>
    <row r="28" spans="1:71" s="2" customFormat="1" ht="13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7" t="s">
        <v>35</v>
      </c>
      <c r="M28" s="237"/>
      <c r="N28" s="237"/>
      <c r="O28" s="237"/>
      <c r="P28" s="237"/>
      <c r="Q28" s="32"/>
      <c r="R28" s="32"/>
      <c r="S28" s="32"/>
      <c r="T28" s="32"/>
      <c r="U28" s="32"/>
      <c r="V28" s="32"/>
      <c r="W28" s="237" t="s">
        <v>36</v>
      </c>
      <c r="X28" s="237"/>
      <c r="Y28" s="237"/>
      <c r="Z28" s="237"/>
      <c r="AA28" s="237"/>
      <c r="AB28" s="237"/>
      <c r="AC28" s="237"/>
      <c r="AD28" s="237"/>
      <c r="AE28" s="237"/>
      <c r="AF28" s="32"/>
      <c r="AG28" s="32"/>
      <c r="AH28" s="32"/>
      <c r="AI28" s="32"/>
      <c r="AJ28" s="32"/>
      <c r="AK28" s="237" t="s">
        <v>37</v>
      </c>
      <c r="AL28" s="237"/>
      <c r="AM28" s="237"/>
      <c r="AN28" s="237"/>
      <c r="AO28" s="237"/>
      <c r="AP28" s="32"/>
      <c r="AQ28" s="32"/>
      <c r="AR28" s="33"/>
      <c r="BE28" s="228"/>
    </row>
    <row r="29" spans="1:71" s="3" customFormat="1" ht="14.4" customHeight="1">
      <c r="B29" s="37"/>
      <c r="D29" s="27" t="s">
        <v>38</v>
      </c>
      <c r="F29" s="27" t="s">
        <v>39</v>
      </c>
      <c r="L29" s="222">
        <v>0.2</v>
      </c>
      <c r="M29" s="221"/>
      <c r="N29" s="221"/>
      <c r="O29" s="221"/>
      <c r="P29" s="221"/>
      <c r="W29" s="220">
        <f>ROUND(AZ94,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ROUND(AV94, 2)</f>
        <v>0</v>
      </c>
      <c r="AL29" s="221"/>
      <c r="AM29" s="221"/>
      <c r="AN29" s="221"/>
      <c r="AO29" s="221"/>
      <c r="AR29" s="37"/>
      <c r="BE29" s="229"/>
    </row>
    <row r="30" spans="1:71" s="3" customFormat="1" ht="14.4" customHeight="1">
      <c r="B30" s="37"/>
      <c r="F30" s="27" t="s">
        <v>40</v>
      </c>
      <c r="L30" s="222">
        <v>0.2</v>
      </c>
      <c r="M30" s="221"/>
      <c r="N30" s="221"/>
      <c r="O30" s="221"/>
      <c r="P30" s="221"/>
      <c r="W30" s="220">
        <f>ROUND(BA94,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ROUND(AW94, 2)</f>
        <v>0</v>
      </c>
      <c r="AL30" s="221"/>
      <c r="AM30" s="221"/>
      <c r="AN30" s="221"/>
      <c r="AO30" s="221"/>
      <c r="AR30" s="37"/>
      <c r="BE30" s="229"/>
    </row>
    <row r="31" spans="1:71" s="3" customFormat="1" ht="14.4" hidden="1" customHeight="1">
      <c r="B31" s="37"/>
      <c r="F31" s="27" t="s">
        <v>41</v>
      </c>
      <c r="L31" s="222">
        <v>0.2</v>
      </c>
      <c r="M31" s="221"/>
      <c r="N31" s="221"/>
      <c r="O31" s="221"/>
      <c r="P31" s="221"/>
      <c r="W31" s="220">
        <f>ROUND(BB94,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7"/>
      <c r="BE31" s="229"/>
    </row>
    <row r="32" spans="1:71" s="3" customFormat="1" ht="14.4" hidden="1" customHeight="1">
      <c r="B32" s="37"/>
      <c r="F32" s="27" t="s">
        <v>42</v>
      </c>
      <c r="L32" s="222">
        <v>0.2</v>
      </c>
      <c r="M32" s="221"/>
      <c r="N32" s="221"/>
      <c r="O32" s="221"/>
      <c r="P32" s="221"/>
      <c r="W32" s="220">
        <f>ROUND(BC94,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7"/>
      <c r="BE32" s="229"/>
    </row>
    <row r="33" spans="1:57" s="3" customFormat="1" ht="14.4" hidden="1" customHeight="1">
      <c r="B33" s="37"/>
      <c r="F33" s="27" t="s">
        <v>43</v>
      </c>
      <c r="L33" s="222">
        <v>0</v>
      </c>
      <c r="M33" s="221"/>
      <c r="N33" s="221"/>
      <c r="O33" s="221"/>
      <c r="P33" s="221"/>
      <c r="W33" s="220">
        <f>ROUND(BD94,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7"/>
      <c r="BE33" s="229"/>
    </row>
    <row r="34" spans="1:57" s="2" customFormat="1" ht="6.9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28"/>
    </row>
    <row r="35" spans="1:57" s="2" customFormat="1" ht="25.95" customHeight="1">
      <c r="A35" s="32"/>
      <c r="B35" s="33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23" t="s">
        <v>46</v>
      </c>
      <c r="Y35" s="224"/>
      <c r="Z35" s="224"/>
      <c r="AA35" s="224"/>
      <c r="AB35" s="224"/>
      <c r="AC35" s="40"/>
      <c r="AD35" s="40"/>
      <c r="AE35" s="40"/>
      <c r="AF35" s="40"/>
      <c r="AG35" s="40"/>
      <c r="AH35" s="40"/>
      <c r="AI35" s="40"/>
      <c r="AJ35" s="40"/>
      <c r="AK35" s="225">
        <f>SUM(AK26:AK33)</f>
        <v>0</v>
      </c>
      <c r="AL35" s="224"/>
      <c r="AM35" s="224"/>
      <c r="AN35" s="224"/>
      <c r="AO35" s="226"/>
      <c r="AP35" s="38"/>
      <c r="AQ35" s="38"/>
      <c r="AR35" s="33"/>
      <c r="BE35" s="32"/>
    </row>
    <row r="36" spans="1:57" s="2" customFormat="1" ht="6.9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" customHeight="1">
      <c r="B38" s="20"/>
      <c r="AR38" s="20"/>
    </row>
    <row r="39" spans="1:57" s="1" customFormat="1" ht="14.4" customHeight="1">
      <c r="B39" s="20"/>
      <c r="AR39" s="20"/>
    </row>
    <row r="40" spans="1:57" s="1" customFormat="1" ht="14.4" customHeight="1">
      <c r="B40" s="20"/>
      <c r="AR40" s="20"/>
    </row>
    <row r="41" spans="1:57" s="1" customFormat="1" ht="14.4" customHeight="1">
      <c r="B41" s="20"/>
      <c r="AR41" s="20"/>
    </row>
    <row r="42" spans="1:57" s="1" customFormat="1" ht="14.4" customHeight="1">
      <c r="B42" s="20"/>
      <c r="AR42" s="20"/>
    </row>
    <row r="43" spans="1:57" s="1" customFormat="1" ht="14.4" customHeight="1">
      <c r="B43" s="20"/>
      <c r="AR43" s="20"/>
    </row>
    <row r="44" spans="1:57" s="1" customFormat="1" ht="14.4" customHeight="1">
      <c r="B44" s="20"/>
      <c r="AR44" s="20"/>
    </row>
    <row r="45" spans="1:57" s="1" customFormat="1" ht="14.4" customHeight="1">
      <c r="B45" s="20"/>
      <c r="AR45" s="20"/>
    </row>
    <row r="46" spans="1:57" s="1" customFormat="1" ht="14.4" customHeight="1">
      <c r="B46" s="20"/>
      <c r="AR46" s="20"/>
    </row>
    <row r="47" spans="1:57" s="1" customFormat="1" ht="14.4" customHeight="1">
      <c r="B47" s="20"/>
      <c r="AR47" s="20"/>
    </row>
    <row r="48" spans="1:57" s="1" customFormat="1" ht="14.4" customHeight="1">
      <c r="B48" s="20"/>
      <c r="AR48" s="20"/>
    </row>
    <row r="49" spans="1:57" s="2" customFormat="1" ht="14.4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3.2">
      <c r="A60" s="32"/>
      <c r="B60" s="33"/>
      <c r="C60" s="32"/>
      <c r="D60" s="45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49</v>
      </c>
      <c r="AI60" s="35"/>
      <c r="AJ60" s="35"/>
      <c r="AK60" s="35"/>
      <c r="AL60" s="35"/>
      <c r="AM60" s="45" t="s">
        <v>50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3.2">
      <c r="A64" s="32"/>
      <c r="B64" s="33"/>
      <c r="C64" s="32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3.2">
      <c r="A75" s="32"/>
      <c r="B75" s="33"/>
      <c r="C75" s="32"/>
      <c r="D75" s="45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49</v>
      </c>
      <c r="AI75" s="35"/>
      <c r="AJ75" s="35"/>
      <c r="AK75" s="35"/>
      <c r="AL75" s="35"/>
      <c r="AM75" s="45" t="s">
        <v>50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" customHeight="1">
      <c r="A82" s="32"/>
      <c r="B82" s="33"/>
      <c r="C82" s="2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12</v>
      </c>
      <c r="L84" s="4" t="str">
        <f>K5</f>
        <v>C041_2021</v>
      </c>
      <c r="AR84" s="51"/>
    </row>
    <row r="85" spans="1:91" s="5" customFormat="1" ht="36.9" customHeight="1">
      <c r="B85" s="52"/>
      <c r="C85" s="53" t="s">
        <v>15</v>
      </c>
      <c r="L85" s="211" t="str">
        <f>K6</f>
        <v>Rekonštrukcia mosta -Zakamenné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R85" s="52"/>
    </row>
    <row r="86" spans="1:91" s="2" customFormat="1" ht="6.9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KN-C - 2445/6, k.ú. Zakamenné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213" t="str">
        <f>IF(AN8= "","",AN8)</f>
        <v/>
      </c>
      <c r="AN87" s="213"/>
      <c r="AO87" s="32"/>
      <c r="AP87" s="32"/>
      <c r="AQ87" s="32"/>
      <c r="AR87" s="33"/>
      <c r="BE87" s="32"/>
    </row>
    <row r="88" spans="1:91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15" customHeight="1">
      <c r="A89" s="32"/>
      <c r="B89" s="33"/>
      <c r="C89" s="27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obec Zakamenné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14" t="str">
        <f>IF(E17="","",E17)</f>
        <v>PROPERA, s.r.o.</v>
      </c>
      <c r="AN89" s="215"/>
      <c r="AO89" s="215"/>
      <c r="AP89" s="215"/>
      <c r="AQ89" s="32"/>
      <c r="AR89" s="33"/>
      <c r="AS89" s="216" t="s">
        <v>54</v>
      </c>
      <c r="AT89" s="217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15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31</v>
      </c>
      <c r="AJ90" s="32"/>
      <c r="AK90" s="32"/>
      <c r="AL90" s="32"/>
      <c r="AM90" s="214" t="str">
        <f>IF(E20="","",E20)</f>
        <v>Stavebný cenár, s.r.o.</v>
      </c>
      <c r="AN90" s="215"/>
      <c r="AO90" s="215"/>
      <c r="AP90" s="215"/>
      <c r="AQ90" s="32"/>
      <c r="AR90" s="33"/>
      <c r="AS90" s="218"/>
      <c r="AT90" s="219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18"/>
      <c r="AT91" s="219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04" t="s">
        <v>55</v>
      </c>
      <c r="D92" s="205"/>
      <c r="E92" s="205"/>
      <c r="F92" s="205"/>
      <c r="G92" s="205"/>
      <c r="H92" s="60"/>
      <c r="I92" s="206" t="s">
        <v>56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57</v>
      </c>
      <c r="AH92" s="205"/>
      <c r="AI92" s="205"/>
      <c r="AJ92" s="205"/>
      <c r="AK92" s="205"/>
      <c r="AL92" s="205"/>
      <c r="AM92" s="205"/>
      <c r="AN92" s="206" t="s">
        <v>58</v>
      </c>
      <c r="AO92" s="205"/>
      <c r="AP92" s="208"/>
      <c r="AQ92" s="61" t="s">
        <v>59</v>
      </c>
      <c r="AR92" s="33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32"/>
    </row>
    <row r="93" spans="1:91" s="2" customFormat="1" ht="10.9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09">
        <f>ROUND(SUM(AG95:AG97),2)</f>
        <v>0</v>
      </c>
      <c r="AH94" s="209"/>
      <c r="AI94" s="209"/>
      <c r="AJ94" s="209"/>
      <c r="AK94" s="209"/>
      <c r="AL94" s="209"/>
      <c r="AM94" s="209"/>
      <c r="AN94" s="210">
        <f>SUM(AG94,AT94)</f>
        <v>0</v>
      </c>
      <c r="AO94" s="210"/>
      <c r="AP94" s="210"/>
      <c r="AQ94" s="72" t="s">
        <v>1</v>
      </c>
      <c r="AR94" s="68"/>
      <c r="AS94" s="73">
        <f>ROUND(SUM(AS95:AS97),2)</f>
        <v>0</v>
      </c>
      <c r="AT94" s="74">
        <f>ROUND(SUM(AV94:AW94),2)</f>
        <v>0</v>
      </c>
      <c r="AU94" s="75">
        <f>ROUND(SUM(AU95:AU97),5)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ROUND(SUM(AZ95:AZ97),2)</f>
        <v>0</v>
      </c>
      <c r="BA94" s="74">
        <f>ROUND(SUM(BA95:BA97),2)</f>
        <v>0</v>
      </c>
      <c r="BB94" s="74">
        <f>ROUND(SUM(BB95:BB97),2)</f>
        <v>0</v>
      </c>
      <c r="BC94" s="74">
        <f>ROUND(SUM(BC95:BC97),2)</f>
        <v>0</v>
      </c>
      <c r="BD94" s="76">
        <f>ROUND(SUM(BD95:BD97),2)</f>
        <v>0</v>
      </c>
      <c r="BS94" s="77" t="s">
        <v>73</v>
      </c>
      <c r="BT94" s="77" t="s">
        <v>74</v>
      </c>
      <c r="BU94" s="78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1" s="7" customFormat="1" ht="16.5" customHeight="1">
      <c r="A95" s="79" t="s">
        <v>78</v>
      </c>
      <c r="B95" s="80"/>
      <c r="C95" s="81"/>
      <c r="D95" s="203" t="s">
        <v>79</v>
      </c>
      <c r="E95" s="203"/>
      <c r="F95" s="203"/>
      <c r="G95" s="203"/>
      <c r="H95" s="203"/>
      <c r="I95" s="82"/>
      <c r="J95" s="203" t="s">
        <v>80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1">
        <f>'01 - Búracie práce'!J30</f>
        <v>0</v>
      </c>
      <c r="AH95" s="202"/>
      <c r="AI95" s="202"/>
      <c r="AJ95" s="202"/>
      <c r="AK95" s="202"/>
      <c r="AL95" s="202"/>
      <c r="AM95" s="202"/>
      <c r="AN95" s="201">
        <f>SUM(AG95,AT95)</f>
        <v>0</v>
      </c>
      <c r="AO95" s="202"/>
      <c r="AP95" s="202"/>
      <c r="AQ95" s="83" t="s">
        <v>81</v>
      </c>
      <c r="AR95" s="80"/>
      <c r="AS95" s="84">
        <v>0</v>
      </c>
      <c r="AT95" s="85">
        <f>ROUND(SUM(AV95:AW95),2)</f>
        <v>0</v>
      </c>
      <c r="AU95" s="86">
        <f>'01 - Búracie práce'!P121</f>
        <v>0</v>
      </c>
      <c r="AV95" s="85">
        <f>'01 - Búracie práce'!J33</f>
        <v>0</v>
      </c>
      <c r="AW95" s="85">
        <f>'01 - Búracie práce'!J34</f>
        <v>0</v>
      </c>
      <c r="AX95" s="85">
        <f>'01 - Búracie práce'!J35</f>
        <v>0</v>
      </c>
      <c r="AY95" s="85">
        <f>'01 - Búracie práce'!J36</f>
        <v>0</v>
      </c>
      <c r="AZ95" s="85">
        <f>'01 - Búracie práce'!F33</f>
        <v>0</v>
      </c>
      <c r="BA95" s="85">
        <f>'01 - Búracie práce'!F34</f>
        <v>0</v>
      </c>
      <c r="BB95" s="85">
        <f>'01 - Búracie práce'!F35</f>
        <v>0</v>
      </c>
      <c r="BC95" s="85">
        <f>'01 - Búracie práce'!F36</f>
        <v>0</v>
      </c>
      <c r="BD95" s="87">
        <f>'01 - Búracie práce'!F37</f>
        <v>0</v>
      </c>
      <c r="BT95" s="88" t="s">
        <v>82</v>
      </c>
      <c r="BV95" s="88" t="s">
        <v>76</v>
      </c>
      <c r="BW95" s="88" t="s">
        <v>83</v>
      </c>
      <c r="BX95" s="88" t="s">
        <v>4</v>
      </c>
      <c r="CL95" s="88" t="s">
        <v>1</v>
      </c>
      <c r="CM95" s="88" t="s">
        <v>74</v>
      </c>
    </row>
    <row r="96" spans="1:91" s="7" customFormat="1" ht="16.5" customHeight="1">
      <c r="A96" s="79" t="s">
        <v>78</v>
      </c>
      <c r="B96" s="80"/>
      <c r="C96" s="81"/>
      <c r="D96" s="203" t="s">
        <v>84</v>
      </c>
      <c r="E96" s="203"/>
      <c r="F96" s="203"/>
      <c r="G96" s="203"/>
      <c r="H96" s="203"/>
      <c r="I96" s="82"/>
      <c r="J96" s="203" t="s">
        <v>85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1">
        <f>'02 - Nové práce'!J30</f>
        <v>0</v>
      </c>
      <c r="AH96" s="202"/>
      <c r="AI96" s="202"/>
      <c r="AJ96" s="202"/>
      <c r="AK96" s="202"/>
      <c r="AL96" s="202"/>
      <c r="AM96" s="202"/>
      <c r="AN96" s="201">
        <f>SUM(AG96,AT96)</f>
        <v>0</v>
      </c>
      <c r="AO96" s="202"/>
      <c r="AP96" s="202"/>
      <c r="AQ96" s="83" t="s">
        <v>81</v>
      </c>
      <c r="AR96" s="80"/>
      <c r="AS96" s="84">
        <v>0</v>
      </c>
      <c r="AT96" s="85">
        <f>ROUND(SUM(AV96:AW96),2)</f>
        <v>0</v>
      </c>
      <c r="AU96" s="86">
        <f>'02 - Nové práce'!P130</f>
        <v>0</v>
      </c>
      <c r="AV96" s="85">
        <f>'02 - Nové práce'!J33</f>
        <v>0</v>
      </c>
      <c r="AW96" s="85">
        <f>'02 - Nové práce'!J34</f>
        <v>0</v>
      </c>
      <c r="AX96" s="85">
        <f>'02 - Nové práce'!J35</f>
        <v>0</v>
      </c>
      <c r="AY96" s="85">
        <f>'02 - Nové práce'!J36</f>
        <v>0</v>
      </c>
      <c r="AZ96" s="85">
        <f>'02 - Nové práce'!F33</f>
        <v>0</v>
      </c>
      <c r="BA96" s="85">
        <f>'02 - Nové práce'!F34</f>
        <v>0</v>
      </c>
      <c r="BB96" s="85">
        <f>'02 - Nové práce'!F35</f>
        <v>0</v>
      </c>
      <c r="BC96" s="85">
        <f>'02 - Nové práce'!F36</f>
        <v>0</v>
      </c>
      <c r="BD96" s="87">
        <f>'02 - Nové práce'!F37</f>
        <v>0</v>
      </c>
      <c r="BT96" s="88" t="s">
        <v>82</v>
      </c>
      <c r="BV96" s="88" t="s">
        <v>76</v>
      </c>
      <c r="BW96" s="88" t="s">
        <v>86</v>
      </c>
      <c r="BX96" s="88" t="s">
        <v>4</v>
      </c>
      <c r="CL96" s="88" t="s">
        <v>1</v>
      </c>
      <c r="CM96" s="88" t="s">
        <v>74</v>
      </c>
    </row>
    <row r="97" spans="1:91" s="7" customFormat="1" ht="16.5" customHeight="1">
      <c r="A97" s="79" t="s">
        <v>78</v>
      </c>
      <c r="B97" s="80"/>
      <c r="C97" s="81"/>
      <c r="D97" s="203" t="s">
        <v>87</v>
      </c>
      <c r="E97" s="203"/>
      <c r="F97" s="203"/>
      <c r="G97" s="203"/>
      <c r="H97" s="203"/>
      <c r="I97" s="82"/>
      <c r="J97" s="203" t="s">
        <v>88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1">
        <f>'03 - Dopravné značenie'!J30</f>
        <v>0</v>
      </c>
      <c r="AH97" s="202"/>
      <c r="AI97" s="202"/>
      <c r="AJ97" s="202"/>
      <c r="AK97" s="202"/>
      <c r="AL97" s="202"/>
      <c r="AM97" s="202"/>
      <c r="AN97" s="201">
        <f>SUM(AG97,AT97)</f>
        <v>0</v>
      </c>
      <c r="AO97" s="202"/>
      <c r="AP97" s="202"/>
      <c r="AQ97" s="83" t="s">
        <v>81</v>
      </c>
      <c r="AR97" s="80"/>
      <c r="AS97" s="89">
        <v>0</v>
      </c>
      <c r="AT97" s="90">
        <f>ROUND(SUM(AV97:AW97),2)</f>
        <v>0</v>
      </c>
      <c r="AU97" s="91">
        <f>'03 - Dopravné značenie'!P119</f>
        <v>0</v>
      </c>
      <c r="AV97" s="90">
        <f>'03 - Dopravné značenie'!J33</f>
        <v>0</v>
      </c>
      <c r="AW97" s="90">
        <f>'03 - Dopravné značenie'!J34</f>
        <v>0</v>
      </c>
      <c r="AX97" s="90">
        <f>'03 - Dopravné značenie'!J35</f>
        <v>0</v>
      </c>
      <c r="AY97" s="90">
        <f>'03 - Dopravné značenie'!J36</f>
        <v>0</v>
      </c>
      <c r="AZ97" s="90">
        <f>'03 - Dopravné značenie'!F33</f>
        <v>0</v>
      </c>
      <c r="BA97" s="90">
        <f>'03 - Dopravné značenie'!F34</f>
        <v>0</v>
      </c>
      <c r="BB97" s="90">
        <f>'03 - Dopravné značenie'!F35</f>
        <v>0</v>
      </c>
      <c r="BC97" s="90">
        <f>'03 - Dopravné značenie'!F36</f>
        <v>0</v>
      </c>
      <c r="BD97" s="92">
        <f>'03 - Dopravné značenie'!F37</f>
        <v>0</v>
      </c>
      <c r="BT97" s="88" t="s">
        <v>82</v>
      </c>
      <c r="BV97" s="88" t="s">
        <v>76</v>
      </c>
      <c r="BW97" s="88" t="s">
        <v>89</v>
      </c>
      <c r="BX97" s="88" t="s">
        <v>4</v>
      </c>
      <c r="CL97" s="88" t="s">
        <v>1</v>
      </c>
      <c r="CM97" s="88" t="s">
        <v>74</v>
      </c>
    </row>
    <row r="98" spans="1:91" s="2" customFormat="1" ht="30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1" s="2" customFormat="1" ht="6.9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01 - Búracie práce'!C2" display="/" xr:uid="{00000000-0004-0000-0000-000000000000}"/>
    <hyperlink ref="A96" location="'02 - Nové práce'!C2" display="/" xr:uid="{00000000-0004-0000-0000-000001000000}"/>
    <hyperlink ref="A97" location="'03 - Dopravné značenie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76"/>
  <sheetViews>
    <sheetView showGridLines="0" workbookViewId="0">
      <selection activeCell="F30" sqref="F30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199" t="s">
        <v>5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7" t="s">
        <v>83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1:46" s="1" customFormat="1" ht="24.9" customHeight="1">
      <c r="B4" s="20"/>
      <c r="D4" s="21" t="s">
        <v>90</v>
      </c>
      <c r="L4" s="20"/>
      <c r="M4" s="93" t="s">
        <v>9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7" t="s">
        <v>15</v>
      </c>
      <c r="L6" s="20"/>
    </row>
    <row r="7" spans="1:46" s="1" customFormat="1" ht="16.5" customHeight="1">
      <c r="B7" s="20"/>
      <c r="E7" s="239" t="str">
        <f>'Rekapitulácia stavby'!K6</f>
        <v>Rekonštrukcia mosta -Zakamenné</v>
      </c>
      <c r="F7" s="240"/>
      <c r="G7" s="240"/>
      <c r="H7" s="240"/>
      <c r="L7" s="20"/>
    </row>
    <row r="8" spans="1:46" s="2" customFormat="1" ht="12" customHeight="1">
      <c r="A8" s="32"/>
      <c r="B8" s="33"/>
      <c r="C8" s="32"/>
      <c r="D8" s="27" t="s">
        <v>91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1" t="s">
        <v>92</v>
      </c>
      <c r="F9" s="238"/>
      <c r="G9" s="238"/>
      <c r="H9" s="238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'Rekapitulácia stavby'!AN8</f>
        <v>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5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24</v>
      </c>
      <c r="F15" s="32"/>
      <c r="G15" s="32"/>
      <c r="H15" s="32"/>
      <c r="I15" s="27" t="s">
        <v>25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23</v>
      </c>
      <c r="J17" s="28" t="str">
        <f>'Rekapitulácia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1" t="str">
        <f>'Rekapitulácia stavby'!E14</f>
        <v>Vyplň údaj</v>
      </c>
      <c r="F18" s="230"/>
      <c r="G18" s="230"/>
      <c r="H18" s="230"/>
      <c r="I18" s="27" t="s">
        <v>25</v>
      </c>
      <c r="J18" s="28" t="str">
        <f>'Rekapitulácia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23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27" t="s">
        <v>25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27" t="s">
        <v>23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32</v>
      </c>
      <c r="F24" s="32"/>
      <c r="G24" s="32"/>
      <c r="H24" s="32"/>
      <c r="I24" s="27" t="s">
        <v>25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34" t="s">
        <v>1</v>
      </c>
      <c r="F27" s="234"/>
      <c r="G27" s="234"/>
      <c r="H27" s="23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ROUND(J121,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98" t="s">
        <v>38</v>
      </c>
      <c r="E33" s="27" t="s">
        <v>39</v>
      </c>
      <c r="F33" s="99">
        <f>ROUND((SUM(BE121:BE175)),  2)</f>
        <v>0</v>
      </c>
      <c r="G33" s="32"/>
      <c r="H33" s="32"/>
      <c r="I33" s="100">
        <v>0.2</v>
      </c>
      <c r="J33" s="99">
        <f>ROUND(((SUM(BE121:BE175))*I33),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40</v>
      </c>
      <c r="F34" s="99">
        <f>ROUND((SUM(BF121:BF175)),  2)</f>
        <v>0</v>
      </c>
      <c r="G34" s="32"/>
      <c r="H34" s="32"/>
      <c r="I34" s="100">
        <v>0.2</v>
      </c>
      <c r="J34" s="99">
        <f>ROUND(((SUM(BF121:BF175))*I34),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41</v>
      </c>
      <c r="F35" s="99">
        <f>ROUND((SUM(BG121:BG175)),  2)</f>
        <v>0</v>
      </c>
      <c r="G35" s="32"/>
      <c r="H35" s="32"/>
      <c r="I35" s="100">
        <v>0.2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42</v>
      </c>
      <c r="F36" s="99">
        <f>ROUND((SUM(BH121:BH175)),  2)</f>
        <v>0</v>
      </c>
      <c r="G36" s="32"/>
      <c r="H36" s="32"/>
      <c r="I36" s="100">
        <v>0.2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43</v>
      </c>
      <c r="F37" s="99">
        <f>ROUND((SUM(BI121:BI175)),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9" t="str">
        <f>E7</f>
        <v>Rekonštrukcia mosta -Zakamenné</v>
      </c>
      <c r="F85" s="240"/>
      <c r="G85" s="240"/>
      <c r="H85" s="240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91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1" t="str">
        <f>E9</f>
        <v>01 - Búracie práce</v>
      </c>
      <c r="F87" s="238"/>
      <c r="G87" s="238"/>
      <c r="H87" s="238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>KN-C - 2445/6, k.ú. Zakamenné</v>
      </c>
      <c r="G89" s="32"/>
      <c r="H89" s="32"/>
      <c r="I89" s="27" t="s">
        <v>21</v>
      </c>
      <c r="J89" s="55">
        <f>IF(J12="","",J12)</f>
        <v>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15" customHeight="1">
      <c r="A91" s="32"/>
      <c r="B91" s="33"/>
      <c r="C91" s="27" t="s">
        <v>22</v>
      </c>
      <c r="D91" s="32"/>
      <c r="E91" s="32"/>
      <c r="F91" s="25" t="str">
        <f>E15</f>
        <v>obec Zakamenné</v>
      </c>
      <c r="G91" s="32"/>
      <c r="H91" s="32"/>
      <c r="I91" s="27" t="s">
        <v>28</v>
      </c>
      <c r="J91" s="30" t="str">
        <f>E21</f>
        <v>PROPERA,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15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31</v>
      </c>
      <c r="J92" s="30" t="str">
        <f>E24</f>
        <v>Stavebný cenár, s.r.o.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5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J121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" customHeight="1">
      <c r="B97" s="112"/>
      <c r="D97" s="113" t="s">
        <v>98</v>
      </c>
      <c r="E97" s="114"/>
      <c r="F97" s="114"/>
      <c r="G97" s="114"/>
      <c r="H97" s="114"/>
      <c r="I97" s="114"/>
      <c r="J97" s="115">
        <f>J122</f>
        <v>0</v>
      </c>
      <c r="L97" s="112"/>
    </row>
    <row r="98" spans="1:31" s="10" customFormat="1" ht="19.95" customHeight="1">
      <c r="B98" s="116"/>
      <c r="D98" s="117" t="s">
        <v>99</v>
      </c>
      <c r="E98" s="118"/>
      <c r="F98" s="118"/>
      <c r="G98" s="118"/>
      <c r="H98" s="118"/>
      <c r="I98" s="118"/>
      <c r="J98" s="119">
        <f>J123</f>
        <v>0</v>
      </c>
      <c r="L98" s="116"/>
    </row>
    <row r="99" spans="1:31" s="10" customFormat="1" ht="19.95" customHeight="1">
      <c r="B99" s="116"/>
      <c r="D99" s="117" t="s">
        <v>100</v>
      </c>
      <c r="E99" s="118"/>
      <c r="F99" s="118"/>
      <c r="G99" s="118"/>
      <c r="H99" s="118"/>
      <c r="I99" s="118"/>
      <c r="J99" s="119">
        <f>J157</f>
        <v>0</v>
      </c>
      <c r="L99" s="116"/>
    </row>
    <row r="100" spans="1:31" s="10" customFormat="1" ht="19.95" customHeight="1">
      <c r="B100" s="116"/>
      <c r="D100" s="117" t="s">
        <v>101</v>
      </c>
      <c r="E100" s="118"/>
      <c r="F100" s="118"/>
      <c r="G100" s="118"/>
      <c r="H100" s="118"/>
      <c r="I100" s="118"/>
      <c r="J100" s="119">
        <f>J161</f>
        <v>0</v>
      </c>
      <c r="L100" s="116"/>
    </row>
    <row r="101" spans="1:31" s="10" customFormat="1" ht="19.95" customHeight="1">
      <c r="B101" s="116"/>
      <c r="D101" s="117" t="s">
        <v>102</v>
      </c>
      <c r="E101" s="118"/>
      <c r="F101" s="118"/>
      <c r="G101" s="118"/>
      <c r="H101" s="118"/>
      <c r="I101" s="118"/>
      <c r="J101" s="119">
        <f>J174</f>
        <v>0</v>
      </c>
      <c r="L101" s="116"/>
    </row>
    <row r="102" spans="1:31" s="2" customFormat="1" ht="21.75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" customHeight="1">
      <c r="A103" s="32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" customHeight="1">
      <c r="A107" s="32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" customHeight="1">
      <c r="A108" s="32"/>
      <c r="B108" s="33"/>
      <c r="C108" s="21" t="s">
        <v>103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15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39" t="str">
        <f>E7</f>
        <v>Rekonštrukcia mosta -Zakamenné</v>
      </c>
      <c r="F111" s="240"/>
      <c r="G111" s="240"/>
      <c r="H111" s="240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91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11" t="str">
        <f>E9</f>
        <v>01 - Búracie práce</v>
      </c>
      <c r="F113" s="238"/>
      <c r="G113" s="238"/>
      <c r="H113" s="238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19</v>
      </c>
      <c r="D115" s="32"/>
      <c r="E115" s="32"/>
      <c r="F115" s="25" t="str">
        <f>F12</f>
        <v>KN-C - 2445/6, k.ú. Zakamenné</v>
      </c>
      <c r="G115" s="32"/>
      <c r="H115" s="32"/>
      <c r="I115" s="27" t="s">
        <v>21</v>
      </c>
      <c r="J115" s="55">
        <f>IF(J12="","",J12)</f>
        <v>0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15" customHeight="1">
      <c r="A117" s="32"/>
      <c r="B117" s="33"/>
      <c r="C117" s="27" t="s">
        <v>22</v>
      </c>
      <c r="D117" s="32"/>
      <c r="E117" s="32"/>
      <c r="F117" s="25" t="str">
        <f>E15</f>
        <v>obec Zakamenné</v>
      </c>
      <c r="G117" s="32"/>
      <c r="H117" s="32"/>
      <c r="I117" s="27" t="s">
        <v>28</v>
      </c>
      <c r="J117" s="30" t="str">
        <f>E21</f>
        <v>PROPERA, s.r.o.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15" customHeight="1">
      <c r="A118" s="32"/>
      <c r="B118" s="33"/>
      <c r="C118" s="27" t="s">
        <v>26</v>
      </c>
      <c r="D118" s="32"/>
      <c r="E118" s="32"/>
      <c r="F118" s="25" t="str">
        <f>IF(E18="","",E18)</f>
        <v>Vyplň údaj</v>
      </c>
      <c r="G118" s="32"/>
      <c r="H118" s="32"/>
      <c r="I118" s="27" t="s">
        <v>31</v>
      </c>
      <c r="J118" s="30" t="str">
        <f>E24</f>
        <v>Stavebný cenár, s.r.o.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0"/>
      <c r="B120" s="121"/>
      <c r="C120" s="122" t="s">
        <v>104</v>
      </c>
      <c r="D120" s="123" t="s">
        <v>59</v>
      </c>
      <c r="E120" s="123" t="s">
        <v>55</v>
      </c>
      <c r="F120" s="123" t="s">
        <v>56</v>
      </c>
      <c r="G120" s="123" t="s">
        <v>105</v>
      </c>
      <c r="H120" s="123" t="s">
        <v>106</v>
      </c>
      <c r="I120" s="123" t="s">
        <v>107</v>
      </c>
      <c r="J120" s="124" t="s">
        <v>95</v>
      </c>
      <c r="K120" s="125" t="s">
        <v>108</v>
      </c>
      <c r="L120" s="126"/>
      <c r="M120" s="62" t="s">
        <v>1</v>
      </c>
      <c r="N120" s="63" t="s">
        <v>38</v>
      </c>
      <c r="O120" s="63" t="s">
        <v>109</v>
      </c>
      <c r="P120" s="63" t="s">
        <v>110</v>
      </c>
      <c r="Q120" s="63" t="s">
        <v>111</v>
      </c>
      <c r="R120" s="63" t="s">
        <v>112</v>
      </c>
      <c r="S120" s="63" t="s">
        <v>113</v>
      </c>
      <c r="T120" s="64" t="s">
        <v>114</v>
      </c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</row>
    <row r="121" spans="1:65" s="2" customFormat="1" ht="22.95" customHeight="1">
      <c r="A121" s="32"/>
      <c r="B121" s="33"/>
      <c r="C121" s="69" t="s">
        <v>96</v>
      </c>
      <c r="D121" s="32"/>
      <c r="E121" s="32"/>
      <c r="F121" s="32"/>
      <c r="G121" s="32"/>
      <c r="H121" s="32"/>
      <c r="I121" s="32"/>
      <c r="J121" s="127">
        <f>BK121</f>
        <v>0</v>
      </c>
      <c r="K121" s="32"/>
      <c r="L121" s="33"/>
      <c r="M121" s="65"/>
      <c r="N121" s="56"/>
      <c r="O121" s="66"/>
      <c r="P121" s="128">
        <f>P122</f>
        <v>0</v>
      </c>
      <c r="Q121" s="66"/>
      <c r="R121" s="128">
        <f>R122</f>
        <v>2.1891140000000003E-2</v>
      </c>
      <c r="S121" s="66"/>
      <c r="T121" s="129">
        <f>T122</f>
        <v>48.673200000000001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73</v>
      </c>
      <c r="AU121" s="17" t="s">
        <v>97</v>
      </c>
      <c r="BK121" s="130">
        <f>BK122</f>
        <v>0</v>
      </c>
    </row>
    <row r="122" spans="1:65" s="12" customFormat="1" ht="25.95" customHeight="1">
      <c r="B122" s="131"/>
      <c r="D122" s="132" t="s">
        <v>73</v>
      </c>
      <c r="E122" s="133" t="s">
        <v>115</v>
      </c>
      <c r="F122" s="133" t="s">
        <v>116</v>
      </c>
      <c r="I122" s="134"/>
      <c r="J122" s="135">
        <f>BK122</f>
        <v>0</v>
      </c>
      <c r="L122" s="131"/>
      <c r="M122" s="136"/>
      <c r="N122" s="137"/>
      <c r="O122" s="137"/>
      <c r="P122" s="138">
        <f>P123+P157+P161+P174</f>
        <v>0</v>
      </c>
      <c r="Q122" s="137"/>
      <c r="R122" s="138">
        <f>R123+R157+R161+R174</f>
        <v>2.1891140000000003E-2</v>
      </c>
      <c r="S122" s="137"/>
      <c r="T122" s="139">
        <f>T123+T157+T161+T174</f>
        <v>48.673200000000001</v>
      </c>
      <c r="AR122" s="132" t="s">
        <v>82</v>
      </c>
      <c r="AT122" s="140" t="s">
        <v>73</v>
      </c>
      <c r="AU122" s="140" t="s">
        <v>74</v>
      </c>
      <c r="AY122" s="132" t="s">
        <v>117</v>
      </c>
      <c r="BK122" s="141">
        <f>BK123+BK157+BK161+BK174</f>
        <v>0</v>
      </c>
    </row>
    <row r="123" spans="1:65" s="12" customFormat="1" ht="22.95" customHeight="1">
      <c r="B123" s="131"/>
      <c r="D123" s="132" t="s">
        <v>73</v>
      </c>
      <c r="E123" s="142" t="s">
        <v>82</v>
      </c>
      <c r="F123" s="142" t="s">
        <v>118</v>
      </c>
      <c r="I123" s="134"/>
      <c r="J123" s="143">
        <f>BK123</f>
        <v>0</v>
      </c>
      <c r="L123" s="131"/>
      <c r="M123" s="136"/>
      <c r="N123" s="137"/>
      <c r="O123" s="137"/>
      <c r="P123" s="138">
        <f>SUM(P124:P156)</f>
        <v>0</v>
      </c>
      <c r="Q123" s="137"/>
      <c r="R123" s="138">
        <f>SUM(R124:R156)</f>
        <v>0</v>
      </c>
      <c r="S123" s="137"/>
      <c r="T123" s="139">
        <f>SUM(T124:T156)</f>
        <v>23.529999999999998</v>
      </c>
      <c r="AR123" s="132" t="s">
        <v>82</v>
      </c>
      <c r="AT123" s="140" t="s">
        <v>73</v>
      </c>
      <c r="AU123" s="140" t="s">
        <v>82</v>
      </c>
      <c r="AY123" s="132" t="s">
        <v>117</v>
      </c>
      <c r="BK123" s="141">
        <f>SUM(BK124:BK156)</f>
        <v>0</v>
      </c>
    </row>
    <row r="124" spans="1:65" s="2" customFormat="1" ht="24.15" customHeight="1">
      <c r="A124" s="32"/>
      <c r="B124" s="144"/>
      <c r="C124" s="145" t="s">
        <v>82</v>
      </c>
      <c r="D124" s="145" t="s">
        <v>119</v>
      </c>
      <c r="E124" s="146" t="s">
        <v>120</v>
      </c>
      <c r="F124" s="147" t="s">
        <v>121</v>
      </c>
      <c r="G124" s="148" t="s">
        <v>122</v>
      </c>
      <c r="H124" s="149">
        <v>130</v>
      </c>
      <c r="I124" s="150"/>
      <c r="J124" s="151">
        <f>ROUND(I124*H124,2)</f>
        <v>0</v>
      </c>
      <c r="K124" s="152"/>
      <c r="L124" s="33"/>
      <c r="M124" s="153" t="s">
        <v>1</v>
      </c>
      <c r="N124" s="154" t="s">
        <v>40</v>
      </c>
      <c r="O124" s="58"/>
      <c r="P124" s="155">
        <f>O124*H124</f>
        <v>0</v>
      </c>
      <c r="Q124" s="155">
        <v>0</v>
      </c>
      <c r="R124" s="155">
        <f>Q124*H124</f>
        <v>0</v>
      </c>
      <c r="S124" s="155">
        <v>0.18099999999999999</v>
      </c>
      <c r="T124" s="156">
        <f>S124*H124</f>
        <v>23.529999999999998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123</v>
      </c>
      <c r="AT124" s="157" t="s">
        <v>119</v>
      </c>
      <c r="AU124" s="157" t="s">
        <v>124</v>
      </c>
      <c r="AY124" s="17" t="s">
        <v>117</v>
      </c>
      <c r="BE124" s="158">
        <f>IF(N124="základná",J124,0)</f>
        <v>0</v>
      </c>
      <c r="BF124" s="158">
        <f>IF(N124="znížená",J124,0)</f>
        <v>0</v>
      </c>
      <c r="BG124" s="158">
        <f>IF(N124="zákl. prenesená",J124,0)</f>
        <v>0</v>
      </c>
      <c r="BH124" s="158">
        <f>IF(N124="zníž. prenesená",J124,0)</f>
        <v>0</v>
      </c>
      <c r="BI124" s="158">
        <f>IF(N124="nulová",J124,0)</f>
        <v>0</v>
      </c>
      <c r="BJ124" s="17" t="s">
        <v>124</v>
      </c>
      <c r="BK124" s="158">
        <f>ROUND(I124*H124,2)</f>
        <v>0</v>
      </c>
      <c r="BL124" s="17" t="s">
        <v>123</v>
      </c>
      <c r="BM124" s="157" t="s">
        <v>125</v>
      </c>
    </row>
    <row r="125" spans="1:65" s="13" customFormat="1">
      <c r="B125" s="159"/>
      <c r="D125" s="160" t="s">
        <v>126</v>
      </c>
      <c r="E125" s="161" t="s">
        <v>1</v>
      </c>
      <c r="F125" s="162" t="s">
        <v>127</v>
      </c>
      <c r="H125" s="163">
        <v>130</v>
      </c>
      <c r="I125" s="164"/>
      <c r="L125" s="159"/>
      <c r="M125" s="165"/>
      <c r="N125" s="166"/>
      <c r="O125" s="166"/>
      <c r="P125" s="166"/>
      <c r="Q125" s="166"/>
      <c r="R125" s="166"/>
      <c r="S125" s="166"/>
      <c r="T125" s="167"/>
      <c r="AT125" s="161" t="s">
        <v>126</v>
      </c>
      <c r="AU125" s="161" t="s">
        <v>124</v>
      </c>
      <c r="AV125" s="13" t="s">
        <v>124</v>
      </c>
      <c r="AW125" s="13" t="s">
        <v>30</v>
      </c>
      <c r="AX125" s="13" t="s">
        <v>82</v>
      </c>
      <c r="AY125" s="161" t="s">
        <v>117</v>
      </c>
    </row>
    <row r="126" spans="1:65" s="2" customFormat="1" ht="24.15" customHeight="1">
      <c r="A126" s="32"/>
      <c r="B126" s="144"/>
      <c r="C126" s="145" t="s">
        <v>124</v>
      </c>
      <c r="D126" s="145" t="s">
        <v>119</v>
      </c>
      <c r="E126" s="146" t="s">
        <v>128</v>
      </c>
      <c r="F126" s="147" t="s">
        <v>129</v>
      </c>
      <c r="G126" s="148" t="s">
        <v>122</v>
      </c>
      <c r="H126" s="149">
        <v>76</v>
      </c>
      <c r="I126" s="150"/>
      <c r="J126" s="151">
        <f>ROUND(I126*H126,2)</f>
        <v>0</v>
      </c>
      <c r="K126" s="152"/>
      <c r="L126" s="33"/>
      <c r="M126" s="153" t="s">
        <v>1</v>
      </c>
      <c r="N126" s="154" t="s">
        <v>40</v>
      </c>
      <c r="O126" s="58"/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123</v>
      </c>
      <c r="AT126" s="157" t="s">
        <v>119</v>
      </c>
      <c r="AU126" s="157" t="s">
        <v>124</v>
      </c>
      <c r="AY126" s="17" t="s">
        <v>117</v>
      </c>
      <c r="BE126" s="158">
        <f>IF(N126="základná",J126,0)</f>
        <v>0</v>
      </c>
      <c r="BF126" s="158">
        <f>IF(N126="znížená",J126,0)</f>
        <v>0</v>
      </c>
      <c r="BG126" s="158">
        <f>IF(N126="zákl. prenesená",J126,0)</f>
        <v>0</v>
      </c>
      <c r="BH126" s="158">
        <f>IF(N126="zníž. prenesená",J126,0)</f>
        <v>0</v>
      </c>
      <c r="BI126" s="158">
        <f>IF(N126="nulová",J126,0)</f>
        <v>0</v>
      </c>
      <c r="BJ126" s="17" t="s">
        <v>124</v>
      </c>
      <c r="BK126" s="158">
        <f>ROUND(I126*H126,2)</f>
        <v>0</v>
      </c>
      <c r="BL126" s="17" t="s">
        <v>123</v>
      </c>
      <c r="BM126" s="157" t="s">
        <v>130</v>
      </c>
    </row>
    <row r="127" spans="1:65" s="13" customFormat="1">
      <c r="B127" s="159"/>
      <c r="D127" s="160" t="s">
        <v>126</v>
      </c>
      <c r="E127" s="161" t="s">
        <v>1</v>
      </c>
      <c r="F127" s="162" t="s">
        <v>131</v>
      </c>
      <c r="H127" s="163">
        <v>76</v>
      </c>
      <c r="I127" s="164"/>
      <c r="L127" s="159"/>
      <c r="M127" s="165"/>
      <c r="N127" s="166"/>
      <c r="O127" s="166"/>
      <c r="P127" s="166"/>
      <c r="Q127" s="166"/>
      <c r="R127" s="166"/>
      <c r="S127" s="166"/>
      <c r="T127" s="167"/>
      <c r="AT127" s="161" t="s">
        <v>126</v>
      </c>
      <c r="AU127" s="161" t="s">
        <v>124</v>
      </c>
      <c r="AV127" s="13" t="s">
        <v>124</v>
      </c>
      <c r="AW127" s="13" t="s">
        <v>30</v>
      </c>
      <c r="AX127" s="13" t="s">
        <v>82</v>
      </c>
      <c r="AY127" s="161" t="s">
        <v>117</v>
      </c>
    </row>
    <row r="128" spans="1:65" s="2" customFormat="1" ht="24.15" customHeight="1">
      <c r="A128" s="32"/>
      <c r="B128" s="144"/>
      <c r="C128" s="145" t="s">
        <v>132</v>
      </c>
      <c r="D128" s="145" t="s">
        <v>119</v>
      </c>
      <c r="E128" s="146" t="s">
        <v>133</v>
      </c>
      <c r="F128" s="147" t="s">
        <v>134</v>
      </c>
      <c r="G128" s="148" t="s">
        <v>135</v>
      </c>
      <c r="H128" s="149">
        <v>19</v>
      </c>
      <c r="I128" s="150"/>
      <c r="J128" s="151">
        <f>ROUND(I128*H128,2)</f>
        <v>0</v>
      </c>
      <c r="K128" s="152"/>
      <c r="L128" s="33"/>
      <c r="M128" s="153" t="s">
        <v>1</v>
      </c>
      <c r="N128" s="154" t="s">
        <v>40</v>
      </c>
      <c r="O128" s="58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123</v>
      </c>
      <c r="AT128" s="157" t="s">
        <v>119</v>
      </c>
      <c r="AU128" s="157" t="s">
        <v>124</v>
      </c>
      <c r="AY128" s="17" t="s">
        <v>117</v>
      </c>
      <c r="BE128" s="158">
        <f>IF(N128="základná",J128,0)</f>
        <v>0</v>
      </c>
      <c r="BF128" s="158">
        <f>IF(N128="znížená",J128,0)</f>
        <v>0</v>
      </c>
      <c r="BG128" s="158">
        <f>IF(N128="zákl. prenesená",J128,0)</f>
        <v>0</v>
      </c>
      <c r="BH128" s="158">
        <f>IF(N128="zníž. prenesená",J128,0)</f>
        <v>0</v>
      </c>
      <c r="BI128" s="158">
        <f>IF(N128="nulová",J128,0)</f>
        <v>0</v>
      </c>
      <c r="BJ128" s="17" t="s">
        <v>124</v>
      </c>
      <c r="BK128" s="158">
        <f>ROUND(I128*H128,2)</f>
        <v>0</v>
      </c>
      <c r="BL128" s="17" t="s">
        <v>123</v>
      </c>
      <c r="BM128" s="157" t="s">
        <v>136</v>
      </c>
    </row>
    <row r="129" spans="1:65" s="13" customFormat="1">
      <c r="B129" s="159"/>
      <c r="D129" s="160" t="s">
        <v>126</v>
      </c>
      <c r="E129" s="161" t="s">
        <v>1</v>
      </c>
      <c r="F129" s="162" t="s">
        <v>137</v>
      </c>
      <c r="H129" s="163">
        <v>19</v>
      </c>
      <c r="I129" s="164"/>
      <c r="L129" s="159"/>
      <c r="M129" s="165"/>
      <c r="N129" s="166"/>
      <c r="O129" s="166"/>
      <c r="P129" s="166"/>
      <c r="Q129" s="166"/>
      <c r="R129" s="166"/>
      <c r="S129" s="166"/>
      <c r="T129" s="167"/>
      <c r="AT129" s="161" t="s">
        <v>126</v>
      </c>
      <c r="AU129" s="161" t="s">
        <v>124</v>
      </c>
      <c r="AV129" s="13" t="s">
        <v>124</v>
      </c>
      <c r="AW129" s="13" t="s">
        <v>30</v>
      </c>
      <c r="AX129" s="13" t="s">
        <v>82</v>
      </c>
      <c r="AY129" s="161" t="s">
        <v>117</v>
      </c>
    </row>
    <row r="130" spans="1:65" s="2" customFormat="1" ht="24.15" customHeight="1">
      <c r="A130" s="32"/>
      <c r="B130" s="144"/>
      <c r="C130" s="145" t="s">
        <v>123</v>
      </c>
      <c r="D130" s="145" t="s">
        <v>119</v>
      </c>
      <c r="E130" s="146" t="s">
        <v>138</v>
      </c>
      <c r="F130" s="147" t="s">
        <v>139</v>
      </c>
      <c r="G130" s="148" t="s">
        <v>135</v>
      </c>
      <c r="H130" s="149">
        <v>19</v>
      </c>
      <c r="I130" s="150"/>
      <c r="J130" s="151">
        <f>ROUND(I130*H130,2)</f>
        <v>0</v>
      </c>
      <c r="K130" s="152"/>
      <c r="L130" s="33"/>
      <c r="M130" s="153" t="s">
        <v>1</v>
      </c>
      <c r="N130" s="154" t="s">
        <v>40</v>
      </c>
      <c r="O130" s="58"/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7" t="s">
        <v>123</v>
      </c>
      <c r="AT130" s="157" t="s">
        <v>119</v>
      </c>
      <c r="AU130" s="157" t="s">
        <v>124</v>
      </c>
      <c r="AY130" s="17" t="s">
        <v>117</v>
      </c>
      <c r="BE130" s="158">
        <f>IF(N130="základná",J130,0)</f>
        <v>0</v>
      </c>
      <c r="BF130" s="158">
        <f>IF(N130="znížená",J130,0)</f>
        <v>0</v>
      </c>
      <c r="BG130" s="158">
        <f>IF(N130="zákl. prenesená",J130,0)</f>
        <v>0</v>
      </c>
      <c r="BH130" s="158">
        <f>IF(N130="zníž. prenesená",J130,0)</f>
        <v>0</v>
      </c>
      <c r="BI130" s="158">
        <f>IF(N130="nulová",J130,0)</f>
        <v>0</v>
      </c>
      <c r="BJ130" s="17" t="s">
        <v>124</v>
      </c>
      <c r="BK130" s="158">
        <f>ROUND(I130*H130,2)</f>
        <v>0</v>
      </c>
      <c r="BL130" s="17" t="s">
        <v>123</v>
      </c>
      <c r="BM130" s="157" t="s">
        <v>140</v>
      </c>
    </row>
    <row r="131" spans="1:65" s="2" customFormat="1" ht="24.15" customHeight="1">
      <c r="A131" s="32"/>
      <c r="B131" s="144"/>
      <c r="C131" s="145" t="s">
        <v>141</v>
      </c>
      <c r="D131" s="145" t="s">
        <v>119</v>
      </c>
      <c r="E131" s="146" t="s">
        <v>142</v>
      </c>
      <c r="F131" s="147" t="s">
        <v>143</v>
      </c>
      <c r="G131" s="148" t="s">
        <v>135</v>
      </c>
      <c r="H131" s="149">
        <v>47.1</v>
      </c>
      <c r="I131" s="150"/>
      <c r="J131" s="151">
        <f>ROUND(I131*H131,2)</f>
        <v>0</v>
      </c>
      <c r="K131" s="152"/>
      <c r="L131" s="33"/>
      <c r="M131" s="153" t="s">
        <v>1</v>
      </c>
      <c r="N131" s="154" t="s">
        <v>40</v>
      </c>
      <c r="O131" s="58"/>
      <c r="P131" s="155">
        <f>O131*H131</f>
        <v>0</v>
      </c>
      <c r="Q131" s="155">
        <v>0</v>
      </c>
      <c r="R131" s="155">
        <f>Q131*H131</f>
        <v>0</v>
      </c>
      <c r="S131" s="155">
        <v>0</v>
      </c>
      <c r="T131" s="15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123</v>
      </c>
      <c r="AT131" s="157" t="s">
        <v>119</v>
      </c>
      <c r="AU131" s="157" t="s">
        <v>124</v>
      </c>
      <c r="AY131" s="17" t="s">
        <v>117</v>
      </c>
      <c r="BE131" s="158">
        <f>IF(N131="základná",J131,0)</f>
        <v>0</v>
      </c>
      <c r="BF131" s="158">
        <f>IF(N131="znížená",J131,0)</f>
        <v>0</v>
      </c>
      <c r="BG131" s="158">
        <f>IF(N131="zákl. prenesená",J131,0)</f>
        <v>0</v>
      </c>
      <c r="BH131" s="158">
        <f>IF(N131="zníž. prenesená",J131,0)</f>
        <v>0</v>
      </c>
      <c r="BI131" s="158">
        <f>IF(N131="nulová",J131,0)</f>
        <v>0</v>
      </c>
      <c r="BJ131" s="17" t="s">
        <v>124</v>
      </c>
      <c r="BK131" s="158">
        <f>ROUND(I131*H131,2)</f>
        <v>0</v>
      </c>
      <c r="BL131" s="17" t="s">
        <v>123</v>
      </c>
      <c r="BM131" s="157" t="s">
        <v>144</v>
      </c>
    </row>
    <row r="132" spans="1:65" s="13" customFormat="1">
      <c r="B132" s="159"/>
      <c r="D132" s="160" t="s">
        <v>126</v>
      </c>
      <c r="E132" s="161" t="s">
        <v>1</v>
      </c>
      <c r="F132" s="162" t="s">
        <v>145</v>
      </c>
      <c r="H132" s="163">
        <v>47.1</v>
      </c>
      <c r="I132" s="164"/>
      <c r="L132" s="159"/>
      <c r="M132" s="165"/>
      <c r="N132" s="166"/>
      <c r="O132" s="166"/>
      <c r="P132" s="166"/>
      <c r="Q132" s="166"/>
      <c r="R132" s="166"/>
      <c r="S132" s="166"/>
      <c r="T132" s="167"/>
      <c r="AT132" s="161" t="s">
        <v>126</v>
      </c>
      <c r="AU132" s="161" t="s">
        <v>124</v>
      </c>
      <c r="AV132" s="13" t="s">
        <v>124</v>
      </c>
      <c r="AW132" s="13" t="s">
        <v>30</v>
      </c>
      <c r="AX132" s="13" t="s">
        <v>82</v>
      </c>
      <c r="AY132" s="161" t="s">
        <v>117</v>
      </c>
    </row>
    <row r="133" spans="1:65" s="2" customFormat="1" ht="14.4" customHeight="1">
      <c r="A133" s="32"/>
      <c r="B133" s="144"/>
      <c r="C133" s="145" t="s">
        <v>146</v>
      </c>
      <c r="D133" s="145" t="s">
        <v>119</v>
      </c>
      <c r="E133" s="146" t="s">
        <v>147</v>
      </c>
      <c r="F133" s="147" t="s">
        <v>148</v>
      </c>
      <c r="G133" s="148" t="s">
        <v>135</v>
      </c>
      <c r="H133" s="149">
        <v>47.1</v>
      </c>
      <c r="I133" s="150"/>
      <c r="J133" s="151">
        <f>ROUND(I133*H133,2)</f>
        <v>0</v>
      </c>
      <c r="K133" s="152"/>
      <c r="L133" s="33"/>
      <c r="M133" s="153" t="s">
        <v>1</v>
      </c>
      <c r="N133" s="154" t="s">
        <v>40</v>
      </c>
      <c r="O133" s="58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123</v>
      </c>
      <c r="AT133" s="157" t="s">
        <v>119</v>
      </c>
      <c r="AU133" s="157" t="s">
        <v>124</v>
      </c>
      <c r="AY133" s="17" t="s">
        <v>117</v>
      </c>
      <c r="BE133" s="158">
        <f>IF(N133="základná",J133,0)</f>
        <v>0</v>
      </c>
      <c r="BF133" s="158">
        <f>IF(N133="znížená",J133,0)</f>
        <v>0</v>
      </c>
      <c r="BG133" s="158">
        <f>IF(N133="zákl. prenesená",J133,0)</f>
        <v>0</v>
      </c>
      <c r="BH133" s="158">
        <f>IF(N133="zníž. prenesená",J133,0)</f>
        <v>0</v>
      </c>
      <c r="BI133" s="158">
        <f>IF(N133="nulová",J133,0)</f>
        <v>0</v>
      </c>
      <c r="BJ133" s="17" t="s">
        <v>124</v>
      </c>
      <c r="BK133" s="158">
        <f>ROUND(I133*H133,2)</f>
        <v>0</v>
      </c>
      <c r="BL133" s="17" t="s">
        <v>123</v>
      </c>
      <c r="BM133" s="157" t="s">
        <v>149</v>
      </c>
    </row>
    <row r="134" spans="1:65" s="2" customFormat="1" ht="24.15" customHeight="1">
      <c r="A134" s="32"/>
      <c r="B134" s="144"/>
      <c r="C134" s="145" t="s">
        <v>150</v>
      </c>
      <c r="D134" s="145" t="s">
        <v>119</v>
      </c>
      <c r="E134" s="146" t="s">
        <v>151</v>
      </c>
      <c r="F134" s="147" t="s">
        <v>152</v>
      </c>
      <c r="G134" s="148" t="s">
        <v>135</v>
      </c>
      <c r="H134" s="149">
        <v>10.8</v>
      </c>
      <c r="I134" s="150"/>
      <c r="J134" s="151">
        <f>ROUND(I134*H134,2)</f>
        <v>0</v>
      </c>
      <c r="K134" s="152"/>
      <c r="L134" s="33"/>
      <c r="M134" s="153" t="s">
        <v>1</v>
      </c>
      <c r="N134" s="154" t="s">
        <v>40</v>
      </c>
      <c r="O134" s="58"/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7" t="s">
        <v>123</v>
      </c>
      <c r="AT134" s="157" t="s">
        <v>119</v>
      </c>
      <c r="AU134" s="157" t="s">
        <v>124</v>
      </c>
      <c r="AY134" s="17" t="s">
        <v>117</v>
      </c>
      <c r="BE134" s="158">
        <f>IF(N134="základná",J134,0)</f>
        <v>0</v>
      </c>
      <c r="BF134" s="158">
        <f>IF(N134="znížená",J134,0)</f>
        <v>0</v>
      </c>
      <c r="BG134" s="158">
        <f>IF(N134="zákl. prenesená",J134,0)</f>
        <v>0</v>
      </c>
      <c r="BH134" s="158">
        <f>IF(N134="zníž. prenesená",J134,0)</f>
        <v>0</v>
      </c>
      <c r="BI134" s="158">
        <f>IF(N134="nulová",J134,0)</f>
        <v>0</v>
      </c>
      <c r="BJ134" s="17" t="s">
        <v>124</v>
      </c>
      <c r="BK134" s="158">
        <f>ROUND(I134*H134,2)</f>
        <v>0</v>
      </c>
      <c r="BL134" s="17" t="s">
        <v>123</v>
      </c>
      <c r="BM134" s="157" t="s">
        <v>153</v>
      </c>
    </row>
    <row r="135" spans="1:65" s="14" customFormat="1">
      <c r="B135" s="168"/>
      <c r="D135" s="160" t="s">
        <v>126</v>
      </c>
      <c r="E135" s="169" t="s">
        <v>1</v>
      </c>
      <c r="F135" s="170" t="s">
        <v>154</v>
      </c>
      <c r="H135" s="169" t="s">
        <v>1</v>
      </c>
      <c r="I135" s="171"/>
      <c r="L135" s="168"/>
      <c r="M135" s="172"/>
      <c r="N135" s="173"/>
      <c r="O135" s="173"/>
      <c r="P135" s="173"/>
      <c r="Q135" s="173"/>
      <c r="R135" s="173"/>
      <c r="S135" s="173"/>
      <c r="T135" s="174"/>
      <c r="AT135" s="169" t="s">
        <v>126</v>
      </c>
      <c r="AU135" s="169" t="s">
        <v>124</v>
      </c>
      <c r="AV135" s="14" t="s">
        <v>82</v>
      </c>
      <c r="AW135" s="14" t="s">
        <v>30</v>
      </c>
      <c r="AX135" s="14" t="s">
        <v>74</v>
      </c>
      <c r="AY135" s="169" t="s">
        <v>117</v>
      </c>
    </row>
    <row r="136" spans="1:65" s="13" customFormat="1">
      <c r="B136" s="159"/>
      <c r="D136" s="160" t="s">
        <v>126</v>
      </c>
      <c r="E136" s="161" t="s">
        <v>1</v>
      </c>
      <c r="F136" s="162" t="s">
        <v>155</v>
      </c>
      <c r="H136" s="163">
        <v>1.35</v>
      </c>
      <c r="I136" s="164"/>
      <c r="L136" s="159"/>
      <c r="M136" s="165"/>
      <c r="N136" s="166"/>
      <c r="O136" s="166"/>
      <c r="P136" s="166"/>
      <c r="Q136" s="166"/>
      <c r="R136" s="166"/>
      <c r="S136" s="166"/>
      <c r="T136" s="167"/>
      <c r="AT136" s="161" t="s">
        <v>126</v>
      </c>
      <c r="AU136" s="161" t="s">
        <v>124</v>
      </c>
      <c r="AV136" s="13" t="s">
        <v>124</v>
      </c>
      <c r="AW136" s="13" t="s">
        <v>30</v>
      </c>
      <c r="AX136" s="13" t="s">
        <v>74</v>
      </c>
      <c r="AY136" s="161" t="s">
        <v>117</v>
      </c>
    </row>
    <row r="137" spans="1:65" s="13" customFormat="1">
      <c r="B137" s="159"/>
      <c r="D137" s="160" t="s">
        <v>126</v>
      </c>
      <c r="E137" s="161" t="s">
        <v>1</v>
      </c>
      <c r="F137" s="162" t="s">
        <v>156</v>
      </c>
      <c r="H137" s="163">
        <v>1.35</v>
      </c>
      <c r="I137" s="164"/>
      <c r="L137" s="159"/>
      <c r="M137" s="165"/>
      <c r="N137" s="166"/>
      <c r="O137" s="166"/>
      <c r="P137" s="166"/>
      <c r="Q137" s="166"/>
      <c r="R137" s="166"/>
      <c r="S137" s="166"/>
      <c r="T137" s="167"/>
      <c r="AT137" s="161" t="s">
        <v>126</v>
      </c>
      <c r="AU137" s="161" t="s">
        <v>124</v>
      </c>
      <c r="AV137" s="13" t="s">
        <v>124</v>
      </c>
      <c r="AW137" s="13" t="s">
        <v>30</v>
      </c>
      <c r="AX137" s="13" t="s">
        <v>74</v>
      </c>
      <c r="AY137" s="161" t="s">
        <v>117</v>
      </c>
    </row>
    <row r="138" spans="1:65" s="13" customFormat="1">
      <c r="B138" s="159"/>
      <c r="D138" s="160" t="s">
        <v>126</v>
      </c>
      <c r="E138" s="161" t="s">
        <v>1</v>
      </c>
      <c r="F138" s="162" t="s">
        <v>157</v>
      </c>
      <c r="H138" s="163">
        <v>1.35</v>
      </c>
      <c r="I138" s="164"/>
      <c r="L138" s="159"/>
      <c r="M138" s="165"/>
      <c r="N138" s="166"/>
      <c r="O138" s="166"/>
      <c r="P138" s="166"/>
      <c r="Q138" s="166"/>
      <c r="R138" s="166"/>
      <c r="S138" s="166"/>
      <c r="T138" s="167"/>
      <c r="AT138" s="161" t="s">
        <v>126</v>
      </c>
      <c r="AU138" s="161" t="s">
        <v>124</v>
      </c>
      <c r="AV138" s="13" t="s">
        <v>124</v>
      </c>
      <c r="AW138" s="13" t="s">
        <v>30</v>
      </c>
      <c r="AX138" s="13" t="s">
        <v>74</v>
      </c>
      <c r="AY138" s="161" t="s">
        <v>117</v>
      </c>
    </row>
    <row r="139" spans="1:65" s="13" customFormat="1">
      <c r="B139" s="159"/>
      <c r="D139" s="160" t="s">
        <v>126</v>
      </c>
      <c r="E139" s="161" t="s">
        <v>1</v>
      </c>
      <c r="F139" s="162" t="s">
        <v>158</v>
      </c>
      <c r="H139" s="163">
        <v>1.35</v>
      </c>
      <c r="I139" s="164"/>
      <c r="L139" s="159"/>
      <c r="M139" s="165"/>
      <c r="N139" s="166"/>
      <c r="O139" s="166"/>
      <c r="P139" s="166"/>
      <c r="Q139" s="166"/>
      <c r="R139" s="166"/>
      <c r="S139" s="166"/>
      <c r="T139" s="167"/>
      <c r="AT139" s="161" t="s">
        <v>126</v>
      </c>
      <c r="AU139" s="161" t="s">
        <v>124</v>
      </c>
      <c r="AV139" s="13" t="s">
        <v>124</v>
      </c>
      <c r="AW139" s="13" t="s">
        <v>30</v>
      </c>
      <c r="AX139" s="13" t="s">
        <v>74</v>
      </c>
      <c r="AY139" s="161" t="s">
        <v>117</v>
      </c>
    </row>
    <row r="140" spans="1:65" s="13" customFormat="1">
      <c r="B140" s="159"/>
      <c r="D140" s="160" t="s">
        <v>126</v>
      </c>
      <c r="E140" s="161" t="s">
        <v>1</v>
      </c>
      <c r="F140" s="162" t="s">
        <v>159</v>
      </c>
      <c r="H140" s="163">
        <v>1.35</v>
      </c>
      <c r="I140" s="164"/>
      <c r="L140" s="159"/>
      <c r="M140" s="165"/>
      <c r="N140" s="166"/>
      <c r="O140" s="166"/>
      <c r="P140" s="166"/>
      <c r="Q140" s="166"/>
      <c r="R140" s="166"/>
      <c r="S140" s="166"/>
      <c r="T140" s="167"/>
      <c r="AT140" s="161" t="s">
        <v>126</v>
      </c>
      <c r="AU140" s="161" t="s">
        <v>124</v>
      </c>
      <c r="AV140" s="13" t="s">
        <v>124</v>
      </c>
      <c r="AW140" s="13" t="s">
        <v>30</v>
      </c>
      <c r="AX140" s="13" t="s">
        <v>74</v>
      </c>
      <c r="AY140" s="161" t="s">
        <v>117</v>
      </c>
    </row>
    <row r="141" spans="1:65" s="13" customFormat="1">
      <c r="B141" s="159"/>
      <c r="D141" s="160" t="s">
        <v>126</v>
      </c>
      <c r="E141" s="161" t="s">
        <v>1</v>
      </c>
      <c r="F141" s="162" t="s">
        <v>160</v>
      </c>
      <c r="H141" s="163">
        <v>1.35</v>
      </c>
      <c r="I141" s="164"/>
      <c r="L141" s="159"/>
      <c r="M141" s="165"/>
      <c r="N141" s="166"/>
      <c r="O141" s="166"/>
      <c r="P141" s="166"/>
      <c r="Q141" s="166"/>
      <c r="R141" s="166"/>
      <c r="S141" s="166"/>
      <c r="T141" s="167"/>
      <c r="AT141" s="161" t="s">
        <v>126</v>
      </c>
      <c r="AU141" s="161" t="s">
        <v>124</v>
      </c>
      <c r="AV141" s="13" t="s">
        <v>124</v>
      </c>
      <c r="AW141" s="13" t="s">
        <v>30</v>
      </c>
      <c r="AX141" s="13" t="s">
        <v>74</v>
      </c>
      <c r="AY141" s="161" t="s">
        <v>117</v>
      </c>
    </row>
    <row r="142" spans="1:65" s="13" customFormat="1">
      <c r="B142" s="159"/>
      <c r="D142" s="160" t="s">
        <v>126</v>
      </c>
      <c r="E142" s="161" t="s">
        <v>1</v>
      </c>
      <c r="F142" s="162" t="s">
        <v>161</v>
      </c>
      <c r="H142" s="163">
        <v>1.35</v>
      </c>
      <c r="I142" s="164"/>
      <c r="L142" s="159"/>
      <c r="M142" s="165"/>
      <c r="N142" s="166"/>
      <c r="O142" s="166"/>
      <c r="P142" s="166"/>
      <c r="Q142" s="166"/>
      <c r="R142" s="166"/>
      <c r="S142" s="166"/>
      <c r="T142" s="167"/>
      <c r="AT142" s="161" t="s">
        <v>126</v>
      </c>
      <c r="AU142" s="161" t="s">
        <v>124</v>
      </c>
      <c r="AV142" s="13" t="s">
        <v>124</v>
      </c>
      <c r="AW142" s="13" t="s">
        <v>30</v>
      </c>
      <c r="AX142" s="13" t="s">
        <v>74</v>
      </c>
      <c r="AY142" s="161" t="s">
        <v>117</v>
      </c>
    </row>
    <row r="143" spans="1:65" s="13" customFormat="1">
      <c r="B143" s="159"/>
      <c r="D143" s="160" t="s">
        <v>126</v>
      </c>
      <c r="E143" s="161" t="s">
        <v>1</v>
      </c>
      <c r="F143" s="162" t="s">
        <v>162</v>
      </c>
      <c r="H143" s="163">
        <v>1.35</v>
      </c>
      <c r="I143" s="164"/>
      <c r="L143" s="159"/>
      <c r="M143" s="165"/>
      <c r="N143" s="166"/>
      <c r="O143" s="166"/>
      <c r="P143" s="166"/>
      <c r="Q143" s="166"/>
      <c r="R143" s="166"/>
      <c r="S143" s="166"/>
      <c r="T143" s="167"/>
      <c r="AT143" s="161" t="s">
        <v>126</v>
      </c>
      <c r="AU143" s="161" t="s">
        <v>124</v>
      </c>
      <c r="AV143" s="13" t="s">
        <v>124</v>
      </c>
      <c r="AW143" s="13" t="s">
        <v>30</v>
      </c>
      <c r="AX143" s="13" t="s">
        <v>74</v>
      </c>
      <c r="AY143" s="161" t="s">
        <v>117</v>
      </c>
    </row>
    <row r="144" spans="1:65" s="15" customFormat="1">
      <c r="B144" s="175"/>
      <c r="D144" s="160" t="s">
        <v>126</v>
      </c>
      <c r="E144" s="176" t="s">
        <v>1</v>
      </c>
      <c r="F144" s="177" t="s">
        <v>163</v>
      </c>
      <c r="H144" s="178">
        <v>10.8</v>
      </c>
      <c r="I144" s="179"/>
      <c r="L144" s="175"/>
      <c r="M144" s="180"/>
      <c r="N144" s="181"/>
      <c r="O144" s="181"/>
      <c r="P144" s="181"/>
      <c r="Q144" s="181"/>
      <c r="R144" s="181"/>
      <c r="S144" s="181"/>
      <c r="T144" s="182"/>
      <c r="AT144" s="176" t="s">
        <v>126</v>
      </c>
      <c r="AU144" s="176" t="s">
        <v>124</v>
      </c>
      <c r="AV144" s="15" t="s">
        <v>123</v>
      </c>
      <c r="AW144" s="15" t="s">
        <v>30</v>
      </c>
      <c r="AX144" s="15" t="s">
        <v>82</v>
      </c>
      <c r="AY144" s="176" t="s">
        <v>117</v>
      </c>
    </row>
    <row r="145" spans="1:65" s="2" customFormat="1" ht="24.15" customHeight="1">
      <c r="A145" s="32"/>
      <c r="B145" s="144"/>
      <c r="C145" s="145" t="s">
        <v>164</v>
      </c>
      <c r="D145" s="145" t="s">
        <v>119</v>
      </c>
      <c r="E145" s="146" t="s">
        <v>165</v>
      </c>
      <c r="F145" s="147" t="s">
        <v>166</v>
      </c>
      <c r="G145" s="148" t="s">
        <v>135</v>
      </c>
      <c r="H145" s="149">
        <v>10.8</v>
      </c>
      <c r="I145" s="150"/>
      <c r="J145" s="151">
        <f>ROUND(I145*H145,2)</f>
        <v>0</v>
      </c>
      <c r="K145" s="152"/>
      <c r="L145" s="33"/>
      <c r="M145" s="153" t="s">
        <v>1</v>
      </c>
      <c r="N145" s="154" t="s">
        <v>40</v>
      </c>
      <c r="O145" s="58"/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7" t="s">
        <v>123</v>
      </c>
      <c r="AT145" s="157" t="s">
        <v>119</v>
      </c>
      <c r="AU145" s="157" t="s">
        <v>124</v>
      </c>
      <c r="AY145" s="17" t="s">
        <v>117</v>
      </c>
      <c r="BE145" s="158">
        <f>IF(N145="základná",J145,0)</f>
        <v>0</v>
      </c>
      <c r="BF145" s="158">
        <f>IF(N145="znížená",J145,0)</f>
        <v>0</v>
      </c>
      <c r="BG145" s="158">
        <f>IF(N145="zákl. prenesená",J145,0)</f>
        <v>0</v>
      </c>
      <c r="BH145" s="158">
        <f>IF(N145="zníž. prenesená",J145,0)</f>
        <v>0</v>
      </c>
      <c r="BI145" s="158">
        <f>IF(N145="nulová",J145,0)</f>
        <v>0</v>
      </c>
      <c r="BJ145" s="17" t="s">
        <v>124</v>
      </c>
      <c r="BK145" s="158">
        <f>ROUND(I145*H145,2)</f>
        <v>0</v>
      </c>
      <c r="BL145" s="17" t="s">
        <v>123</v>
      </c>
      <c r="BM145" s="157" t="s">
        <v>167</v>
      </c>
    </row>
    <row r="146" spans="1:65" s="2" customFormat="1" ht="14.4" customHeight="1">
      <c r="A146" s="32"/>
      <c r="B146" s="144"/>
      <c r="C146" s="145" t="s">
        <v>168</v>
      </c>
      <c r="D146" s="145" t="s">
        <v>119</v>
      </c>
      <c r="E146" s="146" t="s">
        <v>169</v>
      </c>
      <c r="F146" s="147" t="s">
        <v>170</v>
      </c>
      <c r="G146" s="148" t="s">
        <v>135</v>
      </c>
      <c r="H146" s="149">
        <v>10.8</v>
      </c>
      <c r="I146" s="150"/>
      <c r="J146" s="151">
        <f>ROUND(I146*H146,2)</f>
        <v>0</v>
      </c>
      <c r="K146" s="152"/>
      <c r="L146" s="33"/>
      <c r="M146" s="153" t="s">
        <v>1</v>
      </c>
      <c r="N146" s="154" t="s">
        <v>40</v>
      </c>
      <c r="O146" s="58"/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7" t="s">
        <v>123</v>
      </c>
      <c r="AT146" s="157" t="s">
        <v>119</v>
      </c>
      <c r="AU146" s="157" t="s">
        <v>124</v>
      </c>
      <c r="AY146" s="17" t="s">
        <v>117</v>
      </c>
      <c r="BE146" s="158">
        <f>IF(N146="základná",J146,0)</f>
        <v>0</v>
      </c>
      <c r="BF146" s="158">
        <f>IF(N146="znížená",J146,0)</f>
        <v>0</v>
      </c>
      <c r="BG146" s="158">
        <f>IF(N146="zákl. prenesená",J146,0)</f>
        <v>0</v>
      </c>
      <c r="BH146" s="158">
        <f>IF(N146="zníž. prenesená",J146,0)</f>
        <v>0</v>
      </c>
      <c r="BI146" s="158">
        <f>IF(N146="nulová",J146,0)</f>
        <v>0</v>
      </c>
      <c r="BJ146" s="17" t="s">
        <v>124</v>
      </c>
      <c r="BK146" s="158">
        <f>ROUND(I146*H146,2)</f>
        <v>0</v>
      </c>
      <c r="BL146" s="17" t="s">
        <v>123</v>
      </c>
      <c r="BM146" s="157" t="s">
        <v>171</v>
      </c>
    </row>
    <row r="147" spans="1:65" s="2" customFormat="1" ht="37.950000000000003" customHeight="1">
      <c r="A147" s="32"/>
      <c r="B147" s="144"/>
      <c r="C147" s="145" t="s">
        <v>172</v>
      </c>
      <c r="D147" s="145" t="s">
        <v>119</v>
      </c>
      <c r="E147" s="146" t="s">
        <v>173</v>
      </c>
      <c r="F147" s="147" t="s">
        <v>174</v>
      </c>
      <c r="G147" s="148" t="s">
        <v>175</v>
      </c>
      <c r="H147" s="149">
        <v>35</v>
      </c>
      <c r="I147" s="150"/>
      <c r="J147" s="151">
        <f>ROUND(I147*H147,2)</f>
        <v>0</v>
      </c>
      <c r="K147" s="152"/>
      <c r="L147" s="33"/>
      <c r="M147" s="153" t="s">
        <v>1</v>
      </c>
      <c r="N147" s="154" t="s">
        <v>40</v>
      </c>
      <c r="O147" s="58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7" t="s">
        <v>123</v>
      </c>
      <c r="AT147" s="157" t="s">
        <v>119</v>
      </c>
      <c r="AU147" s="157" t="s">
        <v>124</v>
      </c>
      <c r="AY147" s="17" t="s">
        <v>117</v>
      </c>
      <c r="BE147" s="158">
        <f>IF(N147="základná",J147,0)</f>
        <v>0</v>
      </c>
      <c r="BF147" s="158">
        <f>IF(N147="znížená",J147,0)</f>
        <v>0</v>
      </c>
      <c r="BG147" s="158">
        <f>IF(N147="zákl. prenesená",J147,0)</f>
        <v>0</v>
      </c>
      <c r="BH147" s="158">
        <f>IF(N147="zníž. prenesená",J147,0)</f>
        <v>0</v>
      </c>
      <c r="BI147" s="158">
        <f>IF(N147="nulová",J147,0)</f>
        <v>0</v>
      </c>
      <c r="BJ147" s="17" t="s">
        <v>124</v>
      </c>
      <c r="BK147" s="158">
        <f>ROUND(I147*H147,2)</f>
        <v>0</v>
      </c>
      <c r="BL147" s="17" t="s">
        <v>123</v>
      </c>
      <c r="BM147" s="157" t="s">
        <v>176</v>
      </c>
    </row>
    <row r="148" spans="1:65" s="13" customFormat="1">
      <c r="B148" s="159"/>
      <c r="D148" s="160" t="s">
        <v>126</v>
      </c>
      <c r="E148" s="161" t="s">
        <v>1</v>
      </c>
      <c r="F148" s="162" t="s">
        <v>177</v>
      </c>
      <c r="H148" s="163">
        <v>35</v>
      </c>
      <c r="I148" s="164"/>
      <c r="L148" s="159"/>
      <c r="M148" s="165"/>
      <c r="N148" s="166"/>
      <c r="O148" s="166"/>
      <c r="P148" s="166"/>
      <c r="Q148" s="166"/>
      <c r="R148" s="166"/>
      <c r="S148" s="166"/>
      <c r="T148" s="167"/>
      <c r="AT148" s="161" t="s">
        <v>126</v>
      </c>
      <c r="AU148" s="161" t="s">
        <v>124</v>
      </c>
      <c r="AV148" s="13" t="s">
        <v>124</v>
      </c>
      <c r="AW148" s="13" t="s">
        <v>30</v>
      </c>
      <c r="AX148" s="13" t="s">
        <v>82</v>
      </c>
      <c r="AY148" s="161" t="s">
        <v>117</v>
      </c>
    </row>
    <row r="149" spans="1:65" s="2" customFormat="1" ht="24.15" customHeight="1">
      <c r="A149" s="32"/>
      <c r="B149" s="144"/>
      <c r="C149" s="145" t="s">
        <v>178</v>
      </c>
      <c r="D149" s="145" t="s">
        <v>119</v>
      </c>
      <c r="E149" s="146" t="s">
        <v>179</v>
      </c>
      <c r="F149" s="147" t="s">
        <v>180</v>
      </c>
      <c r="G149" s="148" t="s">
        <v>135</v>
      </c>
      <c r="H149" s="149">
        <v>77.2</v>
      </c>
      <c r="I149" s="150"/>
      <c r="J149" s="151">
        <f>ROUND(I149*H149,2)</f>
        <v>0</v>
      </c>
      <c r="K149" s="152"/>
      <c r="L149" s="33"/>
      <c r="M149" s="153" t="s">
        <v>1</v>
      </c>
      <c r="N149" s="154" t="s">
        <v>40</v>
      </c>
      <c r="O149" s="58"/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7" t="s">
        <v>123</v>
      </c>
      <c r="AT149" s="157" t="s">
        <v>119</v>
      </c>
      <c r="AU149" s="157" t="s">
        <v>124</v>
      </c>
      <c r="AY149" s="17" t="s">
        <v>117</v>
      </c>
      <c r="BE149" s="158">
        <f>IF(N149="základná",J149,0)</f>
        <v>0</v>
      </c>
      <c r="BF149" s="158">
        <f>IF(N149="znížená",J149,0)</f>
        <v>0</v>
      </c>
      <c r="BG149" s="158">
        <f>IF(N149="zákl. prenesená",J149,0)</f>
        <v>0</v>
      </c>
      <c r="BH149" s="158">
        <f>IF(N149="zníž. prenesená",J149,0)</f>
        <v>0</v>
      </c>
      <c r="BI149" s="158">
        <f>IF(N149="nulová",J149,0)</f>
        <v>0</v>
      </c>
      <c r="BJ149" s="17" t="s">
        <v>124</v>
      </c>
      <c r="BK149" s="158">
        <f>ROUND(I149*H149,2)</f>
        <v>0</v>
      </c>
      <c r="BL149" s="17" t="s">
        <v>123</v>
      </c>
      <c r="BM149" s="157" t="s">
        <v>181</v>
      </c>
    </row>
    <row r="150" spans="1:65" s="2" customFormat="1" ht="24.15" customHeight="1">
      <c r="A150" s="32"/>
      <c r="B150" s="144"/>
      <c r="C150" s="145" t="s">
        <v>182</v>
      </c>
      <c r="D150" s="145" t="s">
        <v>119</v>
      </c>
      <c r="E150" s="146" t="s">
        <v>183</v>
      </c>
      <c r="F150" s="147" t="s">
        <v>184</v>
      </c>
      <c r="G150" s="148" t="s">
        <v>135</v>
      </c>
      <c r="H150" s="149">
        <v>77.2</v>
      </c>
      <c r="I150" s="150"/>
      <c r="J150" s="151">
        <f>ROUND(I150*H150,2)</f>
        <v>0</v>
      </c>
      <c r="K150" s="152"/>
      <c r="L150" s="33"/>
      <c r="M150" s="153" t="s">
        <v>1</v>
      </c>
      <c r="N150" s="154" t="s">
        <v>40</v>
      </c>
      <c r="O150" s="58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7" t="s">
        <v>123</v>
      </c>
      <c r="AT150" s="157" t="s">
        <v>119</v>
      </c>
      <c r="AU150" s="157" t="s">
        <v>124</v>
      </c>
      <c r="AY150" s="17" t="s">
        <v>117</v>
      </c>
      <c r="BE150" s="158">
        <f>IF(N150="základná",J150,0)</f>
        <v>0</v>
      </c>
      <c r="BF150" s="158">
        <f>IF(N150="znížená",J150,0)</f>
        <v>0</v>
      </c>
      <c r="BG150" s="158">
        <f>IF(N150="zákl. prenesená",J150,0)</f>
        <v>0</v>
      </c>
      <c r="BH150" s="158">
        <f>IF(N150="zníž. prenesená",J150,0)</f>
        <v>0</v>
      </c>
      <c r="BI150" s="158">
        <f>IF(N150="nulová",J150,0)</f>
        <v>0</v>
      </c>
      <c r="BJ150" s="17" t="s">
        <v>124</v>
      </c>
      <c r="BK150" s="158">
        <f>ROUND(I150*H150,2)</f>
        <v>0</v>
      </c>
      <c r="BL150" s="17" t="s">
        <v>123</v>
      </c>
      <c r="BM150" s="157" t="s">
        <v>185</v>
      </c>
    </row>
    <row r="151" spans="1:65" s="13" customFormat="1">
      <c r="B151" s="159"/>
      <c r="D151" s="160" t="s">
        <v>126</v>
      </c>
      <c r="E151" s="161" t="s">
        <v>1</v>
      </c>
      <c r="F151" s="162" t="s">
        <v>186</v>
      </c>
      <c r="H151" s="163">
        <v>77.2</v>
      </c>
      <c r="I151" s="164"/>
      <c r="L151" s="159"/>
      <c r="M151" s="165"/>
      <c r="N151" s="166"/>
      <c r="O151" s="166"/>
      <c r="P151" s="166"/>
      <c r="Q151" s="166"/>
      <c r="R151" s="166"/>
      <c r="S151" s="166"/>
      <c r="T151" s="167"/>
      <c r="AT151" s="161" t="s">
        <v>126</v>
      </c>
      <c r="AU151" s="161" t="s">
        <v>124</v>
      </c>
      <c r="AV151" s="13" t="s">
        <v>124</v>
      </c>
      <c r="AW151" s="13" t="s">
        <v>30</v>
      </c>
      <c r="AX151" s="13" t="s">
        <v>82</v>
      </c>
      <c r="AY151" s="161" t="s">
        <v>117</v>
      </c>
    </row>
    <row r="152" spans="1:65" s="2" customFormat="1" ht="37.950000000000003" customHeight="1">
      <c r="A152" s="32"/>
      <c r="B152" s="144"/>
      <c r="C152" s="145" t="s">
        <v>187</v>
      </c>
      <c r="D152" s="145" t="s">
        <v>119</v>
      </c>
      <c r="E152" s="146" t="s">
        <v>188</v>
      </c>
      <c r="F152" s="147" t="s">
        <v>189</v>
      </c>
      <c r="G152" s="148" t="s">
        <v>135</v>
      </c>
      <c r="H152" s="149">
        <v>1158</v>
      </c>
      <c r="I152" s="150"/>
      <c r="J152" s="151">
        <f>ROUND(I152*H152,2)</f>
        <v>0</v>
      </c>
      <c r="K152" s="152"/>
      <c r="L152" s="33"/>
      <c r="M152" s="153" t="s">
        <v>1</v>
      </c>
      <c r="N152" s="154" t="s">
        <v>40</v>
      </c>
      <c r="O152" s="58"/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7" t="s">
        <v>123</v>
      </c>
      <c r="AT152" s="157" t="s">
        <v>119</v>
      </c>
      <c r="AU152" s="157" t="s">
        <v>124</v>
      </c>
      <c r="AY152" s="17" t="s">
        <v>117</v>
      </c>
      <c r="BE152" s="158">
        <f>IF(N152="základná",J152,0)</f>
        <v>0</v>
      </c>
      <c r="BF152" s="158">
        <f>IF(N152="znížená",J152,0)</f>
        <v>0</v>
      </c>
      <c r="BG152" s="158">
        <f>IF(N152="zákl. prenesená",J152,0)</f>
        <v>0</v>
      </c>
      <c r="BH152" s="158">
        <f>IF(N152="zníž. prenesená",J152,0)</f>
        <v>0</v>
      </c>
      <c r="BI152" s="158">
        <f>IF(N152="nulová",J152,0)</f>
        <v>0</v>
      </c>
      <c r="BJ152" s="17" t="s">
        <v>124</v>
      </c>
      <c r="BK152" s="158">
        <f>ROUND(I152*H152,2)</f>
        <v>0</v>
      </c>
      <c r="BL152" s="17" t="s">
        <v>123</v>
      </c>
      <c r="BM152" s="157" t="s">
        <v>190</v>
      </c>
    </row>
    <row r="153" spans="1:65" s="13" customFormat="1">
      <c r="B153" s="159"/>
      <c r="D153" s="160" t="s">
        <v>126</v>
      </c>
      <c r="E153" s="161" t="s">
        <v>1</v>
      </c>
      <c r="F153" s="162" t="s">
        <v>191</v>
      </c>
      <c r="H153" s="163">
        <v>1158</v>
      </c>
      <c r="I153" s="164"/>
      <c r="L153" s="159"/>
      <c r="M153" s="165"/>
      <c r="N153" s="166"/>
      <c r="O153" s="166"/>
      <c r="P153" s="166"/>
      <c r="Q153" s="166"/>
      <c r="R153" s="166"/>
      <c r="S153" s="166"/>
      <c r="T153" s="167"/>
      <c r="AT153" s="161" t="s">
        <v>126</v>
      </c>
      <c r="AU153" s="161" t="s">
        <v>124</v>
      </c>
      <c r="AV153" s="13" t="s">
        <v>124</v>
      </c>
      <c r="AW153" s="13" t="s">
        <v>30</v>
      </c>
      <c r="AX153" s="13" t="s">
        <v>82</v>
      </c>
      <c r="AY153" s="161" t="s">
        <v>117</v>
      </c>
    </row>
    <row r="154" spans="1:65" s="2" customFormat="1" ht="14.4" customHeight="1">
      <c r="A154" s="32"/>
      <c r="B154" s="144"/>
      <c r="C154" s="145" t="s">
        <v>192</v>
      </c>
      <c r="D154" s="145" t="s">
        <v>119</v>
      </c>
      <c r="E154" s="146" t="s">
        <v>193</v>
      </c>
      <c r="F154" s="147" t="s">
        <v>194</v>
      </c>
      <c r="G154" s="148" t="s">
        <v>135</v>
      </c>
      <c r="H154" s="149">
        <v>77.2</v>
      </c>
      <c r="I154" s="150"/>
      <c r="J154" s="151">
        <f>ROUND(I154*H154,2)</f>
        <v>0</v>
      </c>
      <c r="K154" s="152"/>
      <c r="L154" s="33"/>
      <c r="M154" s="153" t="s">
        <v>1</v>
      </c>
      <c r="N154" s="154" t="s">
        <v>40</v>
      </c>
      <c r="O154" s="58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123</v>
      </c>
      <c r="AT154" s="157" t="s">
        <v>119</v>
      </c>
      <c r="AU154" s="157" t="s">
        <v>124</v>
      </c>
      <c r="AY154" s="17" t="s">
        <v>117</v>
      </c>
      <c r="BE154" s="158">
        <f>IF(N154="základná",J154,0)</f>
        <v>0</v>
      </c>
      <c r="BF154" s="158">
        <f>IF(N154="znížená",J154,0)</f>
        <v>0</v>
      </c>
      <c r="BG154" s="158">
        <f>IF(N154="zákl. prenesená",J154,0)</f>
        <v>0</v>
      </c>
      <c r="BH154" s="158">
        <f>IF(N154="zníž. prenesená",J154,0)</f>
        <v>0</v>
      </c>
      <c r="BI154" s="158">
        <f>IF(N154="nulová",J154,0)</f>
        <v>0</v>
      </c>
      <c r="BJ154" s="17" t="s">
        <v>124</v>
      </c>
      <c r="BK154" s="158">
        <f>ROUND(I154*H154,2)</f>
        <v>0</v>
      </c>
      <c r="BL154" s="17" t="s">
        <v>123</v>
      </c>
      <c r="BM154" s="157" t="s">
        <v>195</v>
      </c>
    </row>
    <row r="155" spans="1:65" s="2" customFormat="1" ht="24.15" customHeight="1">
      <c r="A155" s="32"/>
      <c r="B155" s="144"/>
      <c r="C155" s="145" t="s">
        <v>196</v>
      </c>
      <c r="D155" s="145" t="s">
        <v>119</v>
      </c>
      <c r="E155" s="146" t="s">
        <v>197</v>
      </c>
      <c r="F155" s="147" t="s">
        <v>198</v>
      </c>
      <c r="G155" s="148" t="s">
        <v>199</v>
      </c>
      <c r="H155" s="149">
        <v>123.52</v>
      </c>
      <c r="I155" s="150"/>
      <c r="J155" s="151">
        <f>ROUND(I155*H155,2)</f>
        <v>0</v>
      </c>
      <c r="K155" s="152"/>
      <c r="L155" s="33"/>
      <c r="M155" s="153" t="s">
        <v>1</v>
      </c>
      <c r="N155" s="154" t="s">
        <v>40</v>
      </c>
      <c r="O155" s="58"/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7" t="s">
        <v>123</v>
      </c>
      <c r="AT155" s="157" t="s">
        <v>119</v>
      </c>
      <c r="AU155" s="157" t="s">
        <v>124</v>
      </c>
      <c r="AY155" s="17" t="s">
        <v>117</v>
      </c>
      <c r="BE155" s="158">
        <f>IF(N155="základná",J155,0)</f>
        <v>0</v>
      </c>
      <c r="BF155" s="158">
        <f>IF(N155="znížená",J155,0)</f>
        <v>0</v>
      </c>
      <c r="BG155" s="158">
        <f>IF(N155="zákl. prenesená",J155,0)</f>
        <v>0</v>
      </c>
      <c r="BH155" s="158">
        <f>IF(N155="zníž. prenesená",J155,0)</f>
        <v>0</v>
      </c>
      <c r="BI155" s="158">
        <f>IF(N155="nulová",J155,0)</f>
        <v>0</v>
      </c>
      <c r="BJ155" s="17" t="s">
        <v>124</v>
      </c>
      <c r="BK155" s="158">
        <f>ROUND(I155*H155,2)</f>
        <v>0</v>
      </c>
      <c r="BL155" s="17" t="s">
        <v>123</v>
      </c>
      <c r="BM155" s="157" t="s">
        <v>200</v>
      </c>
    </row>
    <row r="156" spans="1:65" s="13" customFormat="1">
      <c r="B156" s="159"/>
      <c r="D156" s="160" t="s">
        <v>126</v>
      </c>
      <c r="F156" s="162" t="s">
        <v>201</v>
      </c>
      <c r="H156" s="163">
        <v>123.52</v>
      </c>
      <c r="I156" s="164"/>
      <c r="L156" s="159"/>
      <c r="M156" s="165"/>
      <c r="N156" s="166"/>
      <c r="O156" s="166"/>
      <c r="P156" s="166"/>
      <c r="Q156" s="166"/>
      <c r="R156" s="166"/>
      <c r="S156" s="166"/>
      <c r="T156" s="167"/>
      <c r="AT156" s="161" t="s">
        <v>126</v>
      </c>
      <c r="AU156" s="161" t="s">
        <v>124</v>
      </c>
      <c r="AV156" s="13" t="s">
        <v>124</v>
      </c>
      <c r="AW156" s="13" t="s">
        <v>3</v>
      </c>
      <c r="AX156" s="13" t="s">
        <v>82</v>
      </c>
      <c r="AY156" s="161" t="s">
        <v>117</v>
      </c>
    </row>
    <row r="157" spans="1:65" s="12" customFormat="1" ht="22.95" customHeight="1">
      <c r="B157" s="131"/>
      <c r="D157" s="132" t="s">
        <v>73</v>
      </c>
      <c r="E157" s="142" t="s">
        <v>124</v>
      </c>
      <c r="F157" s="142" t="s">
        <v>202</v>
      </c>
      <c r="I157" s="134"/>
      <c r="J157" s="143">
        <f>BK157</f>
        <v>0</v>
      </c>
      <c r="L157" s="131"/>
      <c r="M157" s="136"/>
      <c r="N157" s="137"/>
      <c r="O157" s="137"/>
      <c r="P157" s="138">
        <f>SUM(P158:P160)</f>
        <v>0</v>
      </c>
      <c r="Q157" s="137"/>
      <c r="R157" s="138">
        <f>SUM(R158:R160)</f>
        <v>0</v>
      </c>
      <c r="S157" s="137"/>
      <c r="T157" s="139">
        <f>SUM(T158:T160)</f>
        <v>0</v>
      </c>
      <c r="AR157" s="132" t="s">
        <v>82</v>
      </c>
      <c r="AT157" s="140" t="s">
        <v>73</v>
      </c>
      <c r="AU157" s="140" t="s">
        <v>82</v>
      </c>
      <c r="AY157" s="132" t="s">
        <v>117</v>
      </c>
      <c r="BK157" s="141">
        <f>SUM(BK158:BK160)</f>
        <v>0</v>
      </c>
    </row>
    <row r="158" spans="1:65" s="2" customFormat="1" ht="14.4" customHeight="1">
      <c r="A158" s="32"/>
      <c r="B158" s="144"/>
      <c r="C158" s="145" t="s">
        <v>203</v>
      </c>
      <c r="D158" s="145" t="s">
        <v>119</v>
      </c>
      <c r="E158" s="146" t="s">
        <v>204</v>
      </c>
      <c r="F158" s="147" t="s">
        <v>205</v>
      </c>
      <c r="G158" s="148" t="s">
        <v>135</v>
      </c>
      <c r="H158" s="149">
        <v>67.5</v>
      </c>
      <c r="I158" s="150"/>
      <c r="J158" s="151">
        <f>ROUND(I158*H158,2)</f>
        <v>0</v>
      </c>
      <c r="K158" s="152"/>
      <c r="L158" s="33"/>
      <c r="M158" s="153" t="s">
        <v>1</v>
      </c>
      <c r="N158" s="154" t="s">
        <v>40</v>
      </c>
      <c r="O158" s="58"/>
      <c r="P158" s="155">
        <f>O158*H158</f>
        <v>0</v>
      </c>
      <c r="Q158" s="155">
        <v>0</v>
      </c>
      <c r="R158" s="155">
        <f>Q158*H158</f>
        <v>0</v>
      </c>
      <c r="S158" s="155">
        <v>0</v>
      </c>
      <c r="T158" s="15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7" t="s">
        <v>123</v>
      </c>
      <c r="AT158" s="157" t="s">
        <v>119</v>
      </c>
      <c r="AU158" s="157" t="s">
        <v>124</v>
      </c>
      <c r="AY158" s="17" t="s">
        <v>117</v>
      </c>
      <c r="BE158" s="158">
        <f>IF(N158="základná",J158,0)</f>
        <v>0</v>
      </c>
      <c r="BF158" s="158">
        <f>IF(N158="znížená",J158,0)</f>
        <v>0</v>
      </c>
      <c r="BG158" s="158">
        <f>IF(N158="zákl. prenesená",J158,0)</f>
        <v>0</v>
      </c>
      <c r="BH158" s="158">
        <f>IF(N158="zníž. prenesená",J158,0)</f>
        <v>0</v>
      </c>
      <c r="BI158" s="158">
        <f>IF(N158="nulová",J158,0)</f>
        <v>0</v>
      </c>
      <c r="BJ158" s="17" t="s">
        <v>124</v>
      </c>
      <c r="BK158" s="158">
        <f>ROUND(I158*H158,2)</f>
        <v>0</v>
      </c>
      <c r="BL158" s="17" t="s">
        <v>123</v>
      </c>
      <c r="BM158" s="157" t="s">
        <v>206</v>
      </c>
    </row>
    <row r="159" spans="1:65" s="13" customFormat="1" ht="20.399999999999999">
      <c r="B159" s="159"/>
      <c r="D159" s="160" t="s">
        <v>126</v>
      </c>
      <c r="E159" s="161" t="s">
        <v>1</v>
      </c>
      <c r="F159" s="162" t="s">
        <v>207</v>
      </c>
      <c r="H159" s="163">
        <v>67.5</v>
      </c>
      <c r="I159" s="164"/>
      <c r="L159" s="159"/>
      <c r="M159" s="165"/>
      <c r="N159" s="166"/>
      <c r="O159" s="166"/>
      <c r="P159" s="166"/>
      <c r="Q159" s="166"/>
      <c r="R159" s="166"/>
      <c r="S159" s="166"/>
      <c r="T159" s="167"/>
      <c r="AT159" s="161" t="s">
        <v>126</v>
      </c>
      <c r="AU159" s="161" t="s">
        <v>124</v>
      </c>
      <c r="AV159" s="13" t="s">
        <v>124</v>
      </c>
      <c r="AW159" s="13" t="s">
        <v>30</v>
      </c>
      <c r="AX159" s="13" t="s">
        <v>82</v>
      </c>
      <c r="AY159" s="161" t="s">
        <v>117</v>
      </c>
    </row>
    <row r="160" spans="1:65" s="2" customFormat="1" ht="14.4" customHeight="1">
      <c r="A160" s="32"/>
      <c r="B160" s="144"/>
      <c r="C160" s="145" t="s">
        <v>208</v>
      </c>
      <c r="D160" s="145" t="s">
        <v>119</v>
      </c>
      <c r="E160" s="146" t="s">
        <v>209</v>
      </c>
      <c r="F160" s="147" t="s">
        <v>210</v>
      </c>
      <c r="G160" s="148" t="s">
        <v>135</v>
      </c>
      <c r="H160" s="149">
        <v>67.5</v>
      </c>
      <c r="I160" s="150"/>
      <c r="J160" s="151">
        <f>ROUND(I160*H160,2)</f>
        <v>0</v>
      </c>
      <c r="K160" s="152"/>
      <c r="L160" s="33"/>
      <c r="M160" s="153" t="s">
        <v>1</v>
      </c>
      <c r="N160" s="154" t="s">
        <v>40</v>
      </c>
      <c r="O160" s="58"/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123</v>
      </c>
      <c r="AT160" s="157" t="s">
        <v>119</v>
      </c>
      <c r="AU160" s="157" t="s">
        <v>124</v>
      </c>
      <c r="AY160" s="17" t="s">
        <v>117</v>
      </c>
      <c r="BE160" s="158">
        <f>IF(N160="základná",J160,0)</f>
        <v>0</v>
      </c>
      <c r="BF160" s="158">
        <f>IF(N160="znížená",J160,0)</f>
        <v>0</v>
      </c>
      <c r="BG160" s="158">
        <f>IF(N160="zákl. prenesená",J160,0)</f>
        <v>0</v>
      </c>
      <c r="BH160" s="158">
        <f>IF(N160="zníž. prenesená",J160,0)</f>
        <v>0</v>
      </c>
      <c r="BI160" s="158">
        <f>IF(N160="nulová",J160,0)</f>
        <v>0</v>
      </c>
      <c r="BJ160" s="17" t="s">
        <v>124</v>
      </c>
      <c r="BK160" s="158">
        <f>ROUND(I160*H160,2)</f>
        <v>0</v>
      </c>
      <c r="BL160" s="17" t="s">
        <v>123</v>
      </c>
      <c r="BM160" s="157" t="s">
        <v>211</v>
      </c>
    </row>
    <row r="161" spans="1:65" s="12" customFormat="1" ht="22.95" customHeight="1">
      <c r="B161" s="131"/>
      <c r="D161" s="132" t="s">
        <v>73</v>
      </c>
      <c r="E161" s="142" t="s">
        <v>168</v>
      </c>
      <c r="F161" s="142" t="s">
        <v>212</v>
      </c>
      <c r="I161" s="134"/>
      <c r="J161" s="143">
        <f>BK161</f>
        <v>0</v>
      </c>
      <c r="L161" s="131"/>
      <c r="M161" s="136"/>
      <c r="N161" s="137"/>
      <c r="O161" s="137"/>
      <c r="P161" s="138">
        <f>SUM(P162:P173)</f>
        <v>0</v>
      </c>
      <c r="Q161" s="137"/>
      <c r="R161" s="138">
        <f>SUM(R162:R173)</f>
        <v>2.1891140000000003E-2</v>
      </c>
      <c r="S161" s="137"/>
      <c r="T161" s="139">
        <f>SUM(T162:T173)</f>
        <v>25.143200000000004</v>
      </c>
      <c r="AR161" s="132" t="s">
        <v>82</v>
      </c>
      <c r="AT161" s="140" t="s">
        <v>73</v>
      </c>
      <c r="AU161" s="140" t="s">
        <v>82</v>
      </c>
      <c r="AY161" s="132" t="s">
        <v>117</v>
      </c>
      <c r="BK161" s="141">
        <f>SUM(BK162:BK173)</f>
        <v>0</v>
      </c>
    </row>
    <row r="162" spans="1:65" s="2" customFormat="1" ht="24.15" customHeight="1">
      <c r="A162" s="32"/>
      <c r="B162" s="144"/>
      <c r="C162" s="145" t="s">
        <v>213</v>
      </c>
      <c r="D162" s="145" t="s">
        <v>119</v>
      </c>
      <c r="E162" s="146" t="s">
        <v>214</v>
      </c>
      <c r="F162" s="147" t="s">
        <v>215</v>
      </c>
      <c r="G162" s="148" t="s">
        <v>216</v>
      </c>
      <c r="H162" s="149">
        <v>8.5</v>
      </c>
      <c r="I162" s="150"/>
      <c r="J162" s="151">
        <f>ROUND(I162*H162,2)</f>
        <v>0</v>
      </c>
      <c r="K162" s="152"/>
      <c r="L162" s="33"/>
      <c r="M162" s="153" t="s">
        <v>1</v>
      </c>
      <c r="N162" s="154" t="s">
        <v>40</v>
      </c>
      <c r="O162" s="58"/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7" t="s">
        <v>123</v>
      </c>
      <c r="AT162" s="157" t="s">
        <v>119</v>
      </c>
      <c r="AU162" s="157" t="s">
        <v>124</v>
      </c>
      <c r="AY162" s="17" t="s">
        <v>117</v>
      </c>
      <c r="BE162" s="158">
        <f>IF(N162="základná",J162,0)</f>
        <v>0</v>
      </c>
      <c r="BF162" s="158">
        <f>IF(N162="znížená",J162,0)</f>
        <v>0</v>
      </c>
      <c r="BG162" s="158">
        <f>IF(N162="zákl. prenesená",J162,0)</f>
        <v>0</v>
      </c>
      <c r="BH162" s="158">
        <f>IF(N162="zníž. prenesená",J162,0)</f>
        <v>0</v>
      </c>
      <c r="BI162" s="158">
        <f>IF(N162="nulová",J162,0)</f>
        <v>0</v>
      </c>
      <c r="BJ162" s="17" t="s">
        <v>124</v>
      </c>
      <c r="BK162" s="158">
        <f>ROUND(I162*H162,2)</f>
        <v>0</v>
      </c>
      <c r="BL162" s="17" t="s">
        <v>123</v>
      </c>
      <c r="BM162" s="157" t="s">
        <v>217</v>
      </c>
    </row>
    <row r="163" spans="1:65" s="13" customFormat="1">
      <c r="B163" s="159"/>
      <c r="D163" s="160" t="s">
        <v>126</v>
      </c>
      <c r="E163" s="161" t="s">
        <v>1</v>
      </c>
      <c r="F163" s="162" t="s">
        <v>218</v>
      </c>
      <c r="H163" s="163">
        <v>8.5</v>
      </c>
      <c r="I163" s="164"/>
      <c r="L163" s="159"/>
      <c r="M163" s="165"/>
      <c r="N163" s="166"/>
      <c r="O163" s="166"/>
      <c r="P163" s="166"/>
      <c r="Q163" s="166"/>
      <c r="R163" s="166"/>
      <c r="S163" s="166"/>
      <c r="T163" s="167"/>
      <c r="AT163" s="161" t="s">
        <v>126</v>
      </c>
      <c r="AU163" s="161" t="s">
        <v>124</v>
      </c>
      <c r="AV163" s="13" t="s">
        <v>124</v>
      </c>
      <c r="AW163" s="13" t="s">
        <v>30</v>
      </c>
      <c r="AX163" s="13" t="s">
        <v>82</v>
      </c>
      <c r="AY163" s="161" t="s">
        <v>117</v>
      </c>
    </row>
    <row r="164" spans="1:65" s="2" customFormat="1" ht="24.15" customHeight="1">
      <c r="A164" s="32"/>
      <c r="B164" s="144"/>
      <c r="C164" s="145" t="s">
        <v>219</v>
      </c>
      <c r="D164" s="145" t="s">
        <v>119</v>
      </c>
      <c r="E164" s="146" t="s">
        <v>220</v>
      </c>
      <c r="F164" s="147" t="s">
        <v>221</v>
      </c>
      <c r="G164" s="148" t="s">
        <v>222</v>
      </c>
      <c r="H164" s="149">
        <v>2</v>
      </c>
      <c r="I164" s="150"/>
      <c r="J164" s="151">
        <f>ROUND(I164*H164,2)</f>
        <v>0</v>
      </c>
      <c r="K164" s="152"/>
      <c r="L164" s="33"/>
      <c r="M164" s="153" t="s">
        <v>1</v>
      </c>
      <c r="N164" s="154" t="s">
        <v>40</v>
      </c>
      <c r="O164" s="58"/>
      <c r="P164" s="155">
        <f>O164*H164</f>
        <v>0</v>
      </c>
      <c r="Q164" s="155">
        <v>0</v>
      </c>
      <c r="R164" s="155">
        <f>Q164*H164</f>
        <v>0</v>
      </c>
      <c r="S164" s="155">
        <v>3.6999999999999998E-2</v>
      </c>
      <c r="T164" s="156">
        <f>S164*H164</f>
        <v>7.3999999999999996E-2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7" t="s">
        <v>123</v>
      </c>
      <c r="AT164" s="157" t="s">
        <v>119</v>
      </c>
      <c r="AU164" s="157" t="s">
        <v>124</v>
      </c>
      <c r="AY164" s="17" t="s">
        <v>117</v>
      </c>
      <c r="BE164" s="158">
        <f>IF(N164="základná",J164,0)</f>
        <v>0</v>
      </c>
      <c r="BF164" s="158">
        <f>IF(N164="znížená",J164,0)</f>
        <v>0</v>
      </c>
      <c r="BG164" s="158">
        <f>IF(N164="zákl. prenesená",J164,0)</f>
        <v>0</v>
      </c>
      <c r="BH164" s="158">
        <f>IF(N164="zníž. prenesená",J164,0)</f>
        <v>0</v>
      </c>
      <c r="BI164" s="158">
        <f>IF(N164="nulová",J164,0)</f>
        <v>0</v>
      </c>
      <c r="BJ164" s="17" t="s">
        <v>124</v>
      </c>
      <c r="BK164" s="158">
        <f>ROUND(I164*H164,2)</f>
        <v>0</v>
      </c>
      <c r="BL164" s="17" t="s">
        <v>123</v>
      </c>
      <c r="BM164" s="157" t="s">
        <v>223</v>
      </c>
    </row>
    <row r="165" spans="1:65" s="2" customFormat="1" ht="24.15" customHeight="1">
      <c r="A165" s="32"/>
      <c r="B165" s="144"/>
      <c r="C165" s="145" t="s">
        <v>7</v>
      </c>
      <c r="D165" s="145" t="s">
        <v>119</v>
      </c>
      <c r="E165" s="146" t="s">
        <v>224</v>
      </c>
      <c r="F165" s="147" t="s">
        <v>225</v>
      </c>
      <c r="G165" s="148" t="s">
        <v>216</v>
      </c>
      <c r="H165" s="149">
        <v>57</v>
      </c>
      <c r="I165" s="150"/>
      <c r="J165" s="151">
        <f>ROUND(I165*H165,2)</f>
        <v>0</v>
      </c>
      <c r="K165" s="152"/>
      <c r="L165" s="33"/>
      <c r="M165" s="153" t="s">
        <v>1</v>
      </c>
      <c r="N165" s="154" t="s">
        <v>40</v>
      </c>
      <c r="O165" s="58"/>
      <c r="P165" s="155">
        <f>O165*H165</f>
        <v>0</v>
      </c>
      <c r="Q165" s="155">
        <v>8.0000000000000007E-5</v>
      </c>
      <c r="R165" s="155">
        <f>Q165*H165</f>
        <v>4.5600000000000007E-3</v>
      </c>
      <c r="S165" s="155">
        <v>1.7999999999999999E-2</v>
      </c>
      <c r="T165" s="156">
        <f>S165*H165</f>
        <v>1.026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7" t="s">
        <v>123</v>
      </c>
      <c r="AT165" s="157" t="s">
        <v>119</v>
      </c>
      <c r="AU165" s="157" t="s">
        <v>124</v>
      </c>
      <c r="AY165" s="17" t="s">
        <v>117</v>
      </c>
      <c r="BE165" s="158">
        <f>IF(N165="základná",J165,0)</f>
        <v>0</v>
      </c>
      <c r="BF165" s="158">
        <f>IF(N165="znížená",J165,0)</f>
        <v>0</v>
      </c>
      <c r="BG165" s="158">
        <f>IF(N165="zákl. prenesená",J165,0)</f>
        <v>0</v>
      </c>
      <c r="BH165" s="158">
        <f>IF(N165="zníž. prenesená",J165,0)</f>
        <v>0</v>
      </c>
      <c r="BI165" s="158">
        <f>IF(N165="nulová",J165,0)</f>
        <v>0</v>
      </c>
      <c r="BJ165" s="17" t="s">
        <v>124</v>
      </c>
      <c r="BK165" s="158">
        <f>ROUND(I165*H165,2)</f>
        <v>0</v>
      </c>
      <c r="BL165" s="17" t="s">
        <v>123</v>
      </c>
      <c r="BM165" s="157" t="s">
        <v>226</v>
      </c>
    </row>
    <row r="166" spans="1:65" s="13" customFormat="1">
      <c r="B166" s="159"/>
      <c r="D166" s="160" t="s">
        <v>126</v>
      </c>
      <c r="E166" s="161" t="s">
        <v>1</v>
      </c>
      <c r="F166" s="162" t="s">
        <v>227</v>
      </c>
      <c r="H166" s="163">
        <v>57</v>
      </c>
      <c r="I166" s="164"/>
      <c r="L166" s="159"/>
      <c r="M166" s="165"/>
      <c r="N166" s="166"/>
      <c r="O166" s="166"/>
      <c r="P166" s="166"/>
      <c r="Q166" s="166"/>
      <c r="R166" s="166"/>
      <c r="S166" s="166"/>
      <c r="T166" s="167"/>
      <c r="AT166" s="161" t="s">
        <v>126</v>
      </c>
      <c r="AU166" s="161" t="s">
        <v>124</v>
      </c>
      <c r="AV166" s="13" t="s">
        <v>124</v>
      </c>
      <c r="AW166" s="13" t="s">
        <v>30</v>
      </c>
      <c r="AX166" s="13" t="s">
        <v>82</v>
      </c>
      <c r="AY166" s="161" t="s">
        <v>117</v>
      </c>
    </row>
    <row r="167" spans="1:65" s="2" customFormat="1" ht="24.15" customHeight="1">
      <c r="A167" s="32"/>
      <c r="B167" s="144"/>
      <c r="C167" s="145" t="s">
        <v>228</v>
      </c>
      <c r="D167" s="145" t="s">
        <v>119</v>
      </c>
      <c r="E167" s="146" t="s">
        <v>229</v>
      </c>
      <c r="F167" s="147" t="s">
        <v>230</v>
      </c>
      <c r="G167" s="148" t="s">
        <v>135</v>
      </c>
      <c r="H167" s="149">
        <v>10.018000000000001</v>
      </c>
      <c r="I167" s="150"/>
      <c r="J167" s="151">
        <f>ROUND(I167*H167,2)</f>
        <v>0</v>
      </c>
      <c r="K167" s="152"/>
      <c r="L167" s="33"/>
      <c r="M167" s="153" t="s">
        <v>1</v>
      </c>
      <c r="N167" s="154" t="s">
        <v>40</v>
      </c>
      <c r="O167" s="58"/>
      <c r="P167" s="155">
        <f>O167*H167</f>
        <v>0</v>
      </c>
      <c r="Q167" s="155">
        <v>1.73E-3</v>
      </c>
      <c r="R167" s="155">
        <f>Q167*H167</f>
        <v>1.7331140000000002E-2</v>
      </c>
      <c r="S167" s="155">
        <v>2.4</v>
      </c>
      <c r="T167" s="156">
        <f>S167*H167</f>
        <v>24.043200000000002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7" t="s">
        <v>123</v>
      </c>
      <c r="AT167" s="157" t="s">
        <v>119</v>
      </c>
      <c r="AU167" s="157" t="s">
        <v>124</v>
      </c>
      <c r="AY167" s="17" t="s">
        <v>117</v>
      </c>
      <c r="BE167" s="158">
        <f>IF(N167="základná",J167,0)</f>
        <v>0</v>
      </c>
      <c r="BF167" s="158">
        <f>IF(N167="znížená",J167,0)</f>
        <v>0</v>
      </c>
      <c r="BG167" s="158">
        <f>IF(N167="zákl. prenesená",J167,0)</f>
        <v>0</v>
      </c>
      <c r="BH167" s="158">
        <f>IF(N167="zníž. prenesená",J167,0)</f>
        <v>0</v>
      </c>
      <c r="BI167" s="158">
        <f>IF(N167="nulová",J167,0)</f>
        <v>0</v>
      </c>
      <c r="BJ167" s="17" t="s">
        <v>124</v>
      </c>
      <c r="BK167" s="158">
        <f>ROUND(I167*H167,2)</f>
        <v>0</v>
      </c>
      <c r="BL167" s="17" t="s">
        <v>123</v>
      </c>
      <c r="BM167" s="157" t="s">
        <v>231</v>
      </c>
    </row>
    <row r="168" spans="1:65" s="13" customFormat="1">
      <c r="B168" s="159"/>
      <c r="D168" s="160" t="s">
        <v>126</v>
      </c>
      <c r="E168" s="161" t="s">
        <v>1</v>
      </c>
      <c r="F168" s="162" t="s">
        <v>232</v>
      </c>
      <c r="H168" s="163">
        <v>10.018000000000001</v>
      </c>
      <c r="I168" s="164"/>
      <c r="L168" s="159"/>
      <c r="M168" s="165"/>
      <c r="N168" s="166"/>
      <c r="O168" s="166"/>
      <c r="P168" s="166"/>
      <c r="Q168" s="166"/>
      <c r="R168" s="166"/>
      <c r="S168" s="166"/>
      <c r="T168" s="167"/>
      <c r="AT168" s="161" t="s">
        <v>126</v>
      </c>
      <c r="AU168" s="161" t="s">
        <v>124</v>
      </c>
      <c r="AV168" s="13" t="s">
        <v>124</v>
      </c>
      <c r="AW168" s="13" t="s">
        <v>30</v>
      </c>
      <c r="AX168" s="13" t="s">
        <v>82</v>
      </c>
      <c r="AY168" s="161" t="s">
        <v>117</v>
      </c>
    </row>
    <row r="169" spans="1:65" s="2" customFormat="1" ht="24.15" customHeight="1">
      <c r="A169" s="32"/>
      <c r="B169" s="144"/>
      <c r="C169" s="145" t="s">
        <v>233</v>
      </c>
      <c r="D169" s="145" t="s">
        <v>119</v>
      </c>
      <c r="E169" s="146" t="s">
        <v>234</v>
      </c>
      <c r="F169" s="147" t="s">
        <v>235</v>
      </c>
      <c r="G169" s="148" t="s">
        <v>199</v>
      </c>
      <c r="H169" s="149">
        <v>48.673000000000002</v>
      </c>
      <c r="I169" s="150"/>
      <c r="J169" s="151">
        <f>ROUND(I169*H169,2)</f>
        <v>0</v>
      </c>
      <c r="K169" s="152"/>
      <c r="L169" s="33"/>
      <c r="M169" s="153" t="s">
        <v>1</v>
      </c>
      <c r="N169" s="154" t="s">
        <v>40</v>
      </c>
      <c r="O169" s="58"/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7" t="s">
        <v>123</v>
      </c>
      <c r="AT169" s="157" t="s">
        <v>119</v>
      </c>
      <c r="AU169" s="157" t="s">
        <v>124</v>
      </c>
      <c r="AY169" s="17" t="s">
        <v>117</v>
      </c>
      <c r="BE169" s="158">
        <f>IF(N169="základná",J169,0)</f>
        <v>0</v>
      </c>
      <c r="BF169" s="158">
        <f>IF(N169="znížená",J169,0)</f>
        <v>0</v>
      </c>
      <c r="BG169" s="158">
        <f>IF(N169="zákl. prenesená",J169,0)</f>
        <v>0</v>
      </c>
      <c r="BH169" s="158">
        <f>IF(N169="zníž. prenesená",J169,0)</f>
        <v>0</v>
      </c>
      <c r="BI169" s="158">
        <f>IF(N169="nulová",J169,0)</f>
        <v>0</v>
      </c>
      <c r="BJ169" s="17" t="s">
        <v>124</v>
      </c>
      <c r="BK169" s="158">
        <f>ROUND(I169*H169,2)</f>
        <v>0</v>
      </c>
      <c r="BL169" s="17" t="s">
        <v>123</v>
      </c>
      <c r="BM169" s="157" t="s">
        <v>236</v>
      </c>
    </row>
    <row r="170" spans="1:65" s="2" customFormat="1" ht="24.15" customHeight="1">
      <c r="A170" s="32"/>
      <c r="B170" s="144"/>
      <c r="C170" s="145" t="s">
        <v>237</v>
      </c>
      <c r="D170" s="145" t="s">
        <v>119</v>
      </c>
      <c r="E170" s="146" t="s">
        <v>238</v>
      </c>
      <c r="F170" s="147" t="s">
        <v>239</v>
      </c>
      <c r="G170" s="148" t="s">
        <v>199</v>
      </c>
      <c r="H170" s="149">
        <v>48.673000000000002</v>
      </c>
      <c r="I170" s="150"/>
      <c r="J170" s="151">
        <f>ROUND(I170*H170,2)</f>
        <v>0</v>
      </c>
      <c r="K170" s="152"/>
      <c r="L170" s="33"/>
      <c r="M170" s="153" t="s">
        <v>1</v>
      </c>
      <c r="N170" s="154" t="s">
        <v>40</v>
      </c>
      <c r="O170" s="58"/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7" t="s">
        <v>123</v>
      </c>
      <c r="AT170" s="157" t="s">
        <v>119</v>
      </c>
      <c r="AU170" s="157" t="s">
        <v>124</v>
      </c>
      <c r="AY170" s="17" t="s">
        <v>117</v>
      </c>
      <c r="BE170" s="158">
        <f>IF(N170="základná",J170,0)</f>
        <v>0</v>
      </c>
      <c r="BF170" s="158">
        <f>IF(N170="znížená",J170,0)</f>
        <v>0</v>
      </c>
      <c r="BG170" s="158">
        <f>IF(N170="zákl. prenesená",J170,0)</f>
        <v>0</v>
      </c>
      <c r="BH170" s="158">
        <f>IF(N170="zníž. prenesená",J170,0)</f>
        <v>0</v>
      </c>
      <c r="BI170" s="158">
        <f>IF(N170="nulová",J170,0)</f>
        <v>0</v>
      </c>
      <c r="BJ170" s="17" t="s">
        <v>124</v>
      </c>
      <c r="BK170" s="158">
        <f>ROUND(I170*H170,2)</f>
        <v>0</v>
      </c>
      <c r="BL170" s="17" t="s">
        <v>123</v>
      </c>
      <c r="BM170" s="157" t="s">
        <v>240</v>
      </c>
    </row>
    <row r="171" spans="1:65" s="2" customFormat="1" ht="24.15" customHeight="1">
      <c r="A171" s="32"/>
      <c r="B171" s="144"/>
      <c r="C171" s="145" t="s">
        <v>241</v>
      </c>
      <c r="D171" s="145" t="s">
        <v>119</v>
      </c>
      <c r="E171" s="146" t="s">
        <v>242</v>
      </c>
      <c r="F171" s="147" t="s">
        <v>243</v>
      </c>
      <c r="G171" s="148" t="s">
        <v>199</v>
      </c>
      <c r="H171" s="149">
        <v>730.09500000000003</v>
      </c>
      <c r="I171" s="150"/>
      <c r="J171" s="151">
        <f>ROUND(I171*H171,2)</f>
        <v>0</v>
      </c>
      <c r="K171" s="152"/>
      <c r="L171" s="33"/>
      <c r="M171" s="153" t="s">
        <v>1</v>
      </c>
      <c r="N171" s="154" t="s">
        <v>40</v>
      </c>
      <c r="O171" s="58"/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57" t="s">
        <v>123</v>
      </c>
      <c r="AT171" s="157" t="s">
        <v>119</v>
      </c>
      <c r="AU171" s="157" t="s">
        <v>124</v>
      </c>
      <c r="AY171" s="17" t="s">
        <v>117</v>
      </c>
      <c r="BE171" s="158">
        <f>IF(N171="základná",J171,0)</f>
        <v>0</v>
      </c>
      <c r="BF171" s="158">
        <f>IF(N171="znížená",J171,0)</f>
        <v>0</v>
      </c>
      <c r="BG171" s="158">
        <f>IF(N171="zákl. prenesená",J171,0)</f>
        <v>0</v>
      </c>
      <c r="BH171" s="158">
        <f>IF(N171="zníž. prenesená",J171,0)</f>
        <v>0</v>
      </c>
      <c r="BI171" s="158">
        <f>IF(N171="nulová",J171,0)</f>
        <v>0</v>
      </c>
      <c r="BJ171" s="17" t="s">
        <v>124</v>
      </c>
      <c r="BK171" s="158">
        <f>ROUND(I171*H171,2)</f>
        <v>0</v>
      </c>
      <c r="BL171" s="17" t="s">
        <v>123</v>
      </c>
      <c r="BM171" s="157" t="s">
        <v>244</v>
      </c>
    </row>
    <row r="172" spans="1:65" s="13" customFormat="1">
      <c r="B172" s="159"/>
      <c r="D172" s="160" t="s">
        <v>126</v>
      </c>
      <c r="F172" s="162" t="s">
        <v>245</v>
      </c>
      <c r="H172" s="163">
        <v>730.09500000000003</v>
      </c>
      <c r="I172" s="164"/>
      <c r="L172" s="159"/>
      <c r="M172" s="165"/>
      <c r="N172" s="166"/>
      <c r="O172" s="166"/>
      <c r="P172" s="166"/>
      <c r="Q172" s="166"/>
      <c r="R172" s="166"/>
      <c r="S172" s="166"/>
      <c r="T172" s="167"/>
      <c r="AT172" s="161" t="s">
        <v>126</v>
      </c>
      <c r="AU172" s="161" t="s">
        <v>124</v>
      </c>
      <c r="AV172" s="13" t="s">
        <v>124</v>
      </c>
      <c r="AW172" s="13" t="s">
        <v>3</v>
      </c>
      <c r="AX172" s="13" t="s">
        <v>82</v>
      </c>
      <c r="AY172" s="161" t="s">
        <v>117</v>
      </c>
    </row>
    <row r="173" spans="1:65" s="2" customFormat="1" ht="24.15" customHeight="1">
      <c r="A173" s="32"/>
      <c r="B173" s="144"/>
      <c r="C173" s="145" t="s">
        <v>246</v>
      </c>
      <c r="D173" s="145" t="s">
        <v>119</v>
      </c>
      <c r="E173" s="146" t="s">
        <v>247</v>
      </c>
      <c r="F173" s="147" t="s">
        <v>248</v>
      </c>
      <c r="G173" s="148" t="s">
        <v>199</v>
      </c>
      <c r="H173" s="149">
        <v>48.673000000000002</v>
      </c>
      <c r="I173" s="150"/>
      <c r="J173" s="151">
        <f>ROUND(I173*H173,2)</f>
        <v>0</v>
      </c>
      <c r="K173" s="152"/>
      <c r="L173" s="33"/>
      <c r="M173" s="153" t="s">
        <v>1</v>
      </c>
      <c r="N173" s="154" t="s">
        <v>40</v>
      </c>
      <c r="O173" s="58"/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7" t="s">
        <v>123</v>
      </c>
      <c r="AT173" s="157" t="s">
        <v>119</v>
      </c>
      <c r="AU173" s="157" t="s">
        <v>124</v>
      </c>
      <c r="AY173" s="17" t="s">
        <v>117</v>
      </c>
      <c r="BE173" s="158">
        <f>IF(N173="základná",J173,0)</f>
        <v>0</v>
      </c>
      <c r="BF173" s="158">
        <f>IF(N173="znížená",J173,0)</f>
        <v>0</v>
      </c>
      <c r="BG173" s="158">
        <f>IF(N173="zákl. prenesená",J173,0)</f>
        <v>0</v>
      </c>
      <c r="BH173" s="158">
        <f>IF(N173="zníž. prenesená",J173,0)</f>
        <v>0</v>
      </c>
      <c r="BI173" s="158">
        <f>IF(N173="nulová",J173,0)</f>
        <v>0</v>
      </c>
      <c r="BJ173" s="17" t="s">
        <v>124</v>
      </c>
      <c r="BK173" s="158">
        <f>ROUND(I173*H173,2)</f>
        <v>0</v>
      </c>
      <c r="BL173" s="17" t="s">
        <v>123</v>
      </c>
      <c r="BM173" s="157" t="s">
        <v>249</v>
      </c>
    </row>
    <row r="174" spans="1:65" s="12" customFormat="1" ht="22.95" customHeight="1">
      <c r="B174" s="131"/>
      <c r="D174" s="132" t="s">
        <v>73</v>
      </c>
      <c r="E174" s="142" t="s">
        <v>250</v>
      </c>
      <c r="F174" s="142" t="s">
        <v>251</v>
      </c>
      <c r="I174" s="134"/>
      <c r="J174" s="143">
        <f>BK174</f>
        <v>0</v>
      </c>
      <c r="L174" s="131"/>
      <c r="M174" s="136"/>
      <c r="N174" s="137"/>
      <c r="O174" s="137"/>
      <c r="P174" s="138">
        <f>P175</f>
        <v>0</v>
      </c>
      <c r="Q174" s="137"/>
      <c r="R174" s="138">
        <f>R175</f>
        <v>0</v>
      </c>
      <c r="S174" s="137"/>
      <c r="T174" s="139">
        <f>T175</f>
        <v>0</v>
      </c>
      <c r="AR174" s="132" t="s">
        <v>82</v>
      </c>
      <c r="AT174" s="140" t="s">
        <v>73</v>
      </c>
      <c r="AU174" s="140" t="s">
        <v>82</v>
      </c>
      <c r="AY174" s="132" t="s">
        <v>117</v>
      </c>
      <c r="BK174" s="141">
        <f>BK175</f>
        <v>0</v>
      </c>
    </row>
    <row r="175" spans="1:65" s="2" customFormat="1" ht="24.15" customHeight="1">
      <c r="A175" s="32"/>
      <c r="B175" s="144"/>
      <c r="C175" s="145" t="s">
        <v>252</v>
      </c>
      <c r="D175" s="145" t="s">
        <v>119</v>
      </c>
      <c r="E175" s="146" t="s">
        <v>253</v>
      </c>
      <c r="F175" s="147" t="s">
        <v>254</v>
      </c>
      <c r="G175" s="148" t="s">
        <v>199</v>
      </c>
      <c r="H175" s="149">
        <v>2.1999999999999999E-2</v>
      </c>
      <c r="I175" s="150"/>
      <c r="J175" s="151">
        <f>ROUND(I175*H175,2)</f>
        <v>0</v>
      </c>
      <c r="K175" s="152"/>
      <c r="L175" s="33"/>
      <c r="M175" s="183" t="s">
        <v>1</v>
      </c>
      <c r="N175" s="184" t="s">
        <v>40</v>
      </c>
      <c r="O175" s="185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123</v>
      </c>
      <c r="AT175" s="157" t="s">
        <v>119</v>
      </c>
      <c r="AU175" s="157" t="s">
        <v>124</v>
      </c>
      <c r="AY175" s="17" t="s">
        <v>117</v>
      </c>
      <c r="BE175" s="158">
        <f>IF(N175="základná",J175,0)</f>
        <v>0</v>
      </c>
      <c r="BF175" s="158">
        <f>IF(N175="znížená",J175,0)</f>
        <v>0</v>
      </c>
      <c r="BG175" s="158">
        <f>IF(N175="zákl. prenesená",J175,0)</f>
        <v>0</v>
      </c>
      <c r="BH175" s="158">
        <f>IF(N175="zníž. prenesená",J175,0)</f>
        <v>0</v>
      </c>
      <c r="BI175" s="158">
        <f>IF(N175="nulová",J175,0)</f>
        <v>0</v>
      </c>
      <c r="BJ175" s="17" t="s">
        <v>124</v>
      </c>
      <c r="BK175" s="158">
        <f>ROUND(I175*H175,2)</f>
        <v>0</v>
      </c>
      <c r="BL175" s="17" t="s">
        <v>123</v>
      </c>
      <c r="BM175" s="157" t="s">
        <v>255</v>
      </c>
    </row>
    <row r="176" spans="1:65" s="2" customFormat="1" ht="6.9" customHeight="1">
      <c r="A176" s="32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33"/>
      <c r="M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</row>
  </sheetData>
  <autoFilter ref="C120:K175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77"/>
  <sheetViews>
    <sheetView showGridLines="0" topLeftCell="A53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199" t="s">
        <v>5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7" t="s">
        <v>86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1:46" s="1" customFormat="1" ht="24.9" customHeight="1">
      <c r="B4" s="20"/>
      <c r="D4" s="21" t="s">
        <v>90</v>
      </c>
      <c r="L4" s="20"/>
      <c r="M4" s="93" t="s">
        <v>9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7" t="s">
        <v>15</v>
      </c>
      <c r="L6" s="20"/>
    </row>
    <row r="7" spans="1:46" s="1" customFormat="1" ht="16.5" customHeight="1">
      <c r="B7" s="20"/>
      <c r="E7" s="239" t="str">
        <f>'Rekapitulácia stavby'!K6</f>
        <v>Rekonštrukcia mosta -Zakamenné</v>
      </c>
      <c r="F7" s="240"/>
      <c r="G7" s="240"/>
      <c r="H7" s="240"/>
      <c r="L7" s="20"/>
    </row>
    <row r="8" spans="1:46" s="2" customFormat="1" ht="12" customHeight="1">
      <c r="A8" s="32"/>
      <c r="B8" s="33"/>
      <c r="C8" s="32"/>
      <c r="D8" s="27" t="s">
        <v>91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1" t="s">
        <v>256</v>
      </c>
      <c r="F9" s="238"/>
      <c r="G9" s="238"/>
      <c r="H9" s="238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'Rekapitulácia stavby'!AN8</f>
        <v>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5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24</v>
      </c>
      <c r="F15" s="32"/>
      <c r="G15" s="32"/>
      <c r="H15" s="32"/>
      <c r="I15" s="27" t="s">
        <v>25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23</v>
      </c>
      <c r="J17" s="28" t="str">
        <f>'Rekapitulácia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1" t="str">
        <f>'Rekapitulácia stavby'!E14</f>
        <v>Vyplň údaj</v>
      </c>
      <c r="F18" s="230"/>
      <c r="G18" s="230"/>
      <c r="H18" s="230"/>
      <c r="I18" s="27" t="s">
        <v>25</v>
      </c>
      <c r="J18" s="28" t="str">
        <f>'Rekapitulácia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23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27" t="s">
        <v>25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27" t="s">
        <v>23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32</v>
      </c>
      <c r="F24" s="32"/>
      <c r="G24" s="32"/>
      <c r="H24" s="32"/>
      <c r="I24" s="27" t="s">
        <v>25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34" t="s">
        <v>1</v>
      </c>
      <c r="F27" s="234"/>
      <c r="G27" s="234"/>
      <c r="H27" s="23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ROUND(J130,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98" t="s">
        <v>38</v>
      </c>
      <c r="E33" s="27" t="s">
        <v>39</v>
      </c>
      <c r="F33" s="99">
        <f>ROUND((SUM(BE130:BE276)),  2)</f>
        <v>0</v>
      </c>
      <c r="G33" s="32"/>
      <c r="H33" s="32"/>
      <c r="I33" s="100">
        <v>0.2</v>
      </c>
      <c r="J33" s="99">
        <f>ROUND(((SUM(BE130:BE276))*I33),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40</v>
      </c>
      <c r="F34" s="99">
        <f>ROUND((SUM(BF130:BF276)),  2)</f>
        <v>0</v>
      </c>
      <c r="G34" s="32"/>
      <c r="H34" s="32"/>
      <c r="I34" s="100">
        <v>0.2</v>
      </c>
      <c r="J34" s="99">
        <f>ROUND(((SUM(BF130:BF276))*I34),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41</v>
      </c>
      <c r="F35" s="99">
        <f>ROUND((SUM(BG130:BG276)),  2)</f>
        <v>0</v>
      </c>
      <c r="G35" s="32"/>
      <c r="H35" s="32"/>
      <c r="I35" s="100">
        <v>0.2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42</v>
      </c>
      <c r="F36" s="99">
        <f>ROUND((SUM(BH130:BH276)),  2)</f>
        <v>0</v>
      </c>
      <c r="G36" s="32"/>
      <c r="H36" s="32"/>
      <c r="I36" s="100">
        <v>0.2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43</v>
      </c>
      <c r="F37" s="99">
        <f>ROUND((SUM(BI130:BI276)),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9" t="str">
        <f>E7</f>
        <v>Rekonštrukcia mosta -Zakamenné</v>
      </c>
      <c r="F85" s="240"/>
      <c r="G85" s="240"/>
      <c r="H85" s="240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91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1" t="str">
        <f>E9</f>
        <v>02 - Nové práce</v>
      </c>
      <c r="F87" s="238"/>
      <c r="G87" s="238"/>
      <c r="H87" s="238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>KN-C - 2445/6, k.ú. Zakamenné</v>
      </c>
      <c r="G89" s="32"/>
      <c r="H89" s="32"/>
      <c r="I89" s="27" t="s">
        <v>21</v>
      </c>
      <c r="J89" s="55">
        <f>IF(J12="","",J12)</f>
        <v>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15" customHeight="1">
      <c r="A91" s="32"/>
      <c r="B91" s="33"/>
      <c r="C91" s="27" t="s">
        <v>22</v>
      </c>
      <c r="D91" s="32"/>
      <c r="E91" s="32"/>
      <c r="F91" s="25" t="str">
        <f>E15</f>
        <v>obec Zakamenné</v>
      </c>
      <c r="G91" s="32"/>
      <c r="H91" s="32"/>
      <c r="I91" s="27" t="s">
        <v>28</v>
      </c>
      <c r="J91" s="30" t="str">
        <f>E21</f>
        <v>PROPERA,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15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31</v>
      </c>
      <c r="J92" s="30" t="str">
        <f>E24</f>
        <v>Stavebný cenár, s.r.o.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5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J130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" customHeight="1">
      <c r="B97" s="112"/>
      <c r="D97" s="113" t="s">
        <v>98</v>
      </c>
      <c r="E97" s="114"/>
      <c r="F97" s="114"/>
      <c r="G97" s="114"/>
      <c r="H97" s="114"/>
      <c r="I97" s="114"/>
      <c r="J97" s="115">
        <f>J131</f>
        <v>0</v>
      </c>
      <c r="L97" s="112"/>
    </row>
    <row r="98" spans="1:31" s="10" customFormat="1" ht="19.95" customHeight="1">
      <c r="B98" s="116"/>
      <c r="D98" s="117" t="s">
        <v>99</v>
      </c>
      <c r="E98" s="118"/>
      <c r="F98" s="118"/>
      <c r="G98" s="118"/>
      <c r="H98" s="118"/>
      <c r="I98" s="118"/>
      <c r="J98" s="119">
        <f>J132</f>
        <v>0</v>
      </c>
      <c r="L98" s="116"/>
    </row>
    <row r="99" spans="1:31" s="10" customFormat="1" ht="19.95" customHeight="1">
      <c r="B99" s="116"/>
      <c r="D99" s="117" t="s">
        <v>100</v>
      </c>
      <c r="E99" s="118"/>
      <c r="F99" s="118"/>
      <c r="G99" s="118"/>
      <c r="H99" s="118"/>
      <c r="I99" s="118"/>
      <c r="J99" s="119">
        <f>J145</f>
        <v>0</v>
      </c>
      <c r="L99" s="116"/>
    </row>
    <row r="100" spans="1:31" s="10" customFormat="1" ht="19.95" customHeight="1">
      <c r="B100" s="116"/>
      <c r="D100" s="117" t="s">
        <v>257</v>
      </c>
      <c r="E100" s="118"/>
      <c r="F100" s="118"/>
      <c r="G100" s="118"/>
      <c r="H100" s="118"/>
      <c r="I100" s="118"/>
      <c r="J100" s="119">
        <f>J186</f>
        <v>0</v>
      </c>
      <c r="L100" s="116"/>
    </row>
    <row r="101" spans="1:31" s="10" customFormat="1" ht="19.95" customHeight="1">
      <c r="B101" s="116"/>
      <c r="D101" s="117" t="s">
        <v>258</v>
      </c>
      <c r="E101" s="118"/>
      <c r="F101" s="118"/>
      <c r="G101" s="118"/>
      <c r="H101" s="118"/>
      <c r="I101" s="118"/>
      <c r="J101" s="119">
        <f>J194</f>
        <v>0</v>
      </c>
      <c r="L101" s="116"/>
    </row>
    <row r="102" spans="1:31" s="10" customFormat="1" ht="19.95" customHeight="1">
      <c r="B102" s="116"/>
      <c r="D102" s="117" t="s">
        <v>259</v>
      </c>
      <c r="E102" s="118"/>
      <c r="F102" s="118"/>
      <c r="G102" s="118"/>
      <c r="H102" s="118"/>
      <c r="I102" s="118"/>
      <c r="J102" s="119">
        <f>J201</f>
        <v>0</v>
      </c>
      <c r="L102" s="116"/>
    </row>
    <row r="103" spans="1:31" s="10" customFormat="1" ht="19.95" customHeight="1">
      <c r="B103" s="116"/>
      <c r="D103" s="117" t="s">
        <v>260</v>
      </c>
      <c r="E103" s="118"/>
      <c r="F103" s="118"/>
      <c r="G103" s="118"/>
      <c r="H103" s="118"/>
      <c r="I103" s="118"/>
      <c r="J103" s="119">
        <f>J206</f>
        <v>0</v>
      </c>
      <c r="L103" s="116"/>
    </row>
    <row r="104" spans="1:31" s="10" customFormat="1" ht="19.95" customHeight="1">
      <c r="B104" s="116"/>
      <c r="D104" s="117" t="s">
        <v>101</v>
      </c>
      <c r="E104" s="118"/>
      <c r="F104" s="118"/>
      <c r="G104" s="118"/>
      <c r="H104" s="118"/>
      <c r="I104" s="118"/>
      <c r="J104" s="119">
        <f>J223</f>
        <v>0</v>
      </c>
      <c r="L104" s="116"/>
    </row>
    <row r="105" spans="1:31" s="10" customFormat="1" ht="19.95" customHeight="1">
      <c r="B105" s="116"/>
      <c r="D105" s="117" t="s">
        <v>102</v>
      </c>
      <c r="E105" s="118"/>
      <c r="F105" s="118"/>
      <c r="G105" s="118"/>
      <c r="H105" s="118"/>
      <c r="I105" s="118"/>
      <c r="J105" s="119">
        <f>J240</f>
        <v>0</v>
      </c>
      <c r="L105" s="116"/>
    </row>
    <row r="106" spans="1:31" s="9" customFormat="1" ht="24.9" customHeight="1">
      <c r="B106" s="112"/>
      <c r="D106" s="113" t="s">
        <v>261</v>
      </c>
      <c r="E106" s="114"/>
      <c r="F106" s="114"/>
      <c r="G106" s="114"/>
      <c r="H106" s="114"/>
      <c r="I106" s="114"/>
      <c r="J106" s="115">
        <f>J242</f>
        <v>0</v>
      </c>
      <c r="L106" s="112"/>
    </row>
    <row r="107" spans="1:31" s="10" customFormat="1" ht="19.95" customHeight="1">
      <c r="B107" s="116"/>
      <c r="D107" s="117" t="s">
        <v>262</v>
      </c>
      <c r="E107" s="118"/>
      <c r="F107" s="118"/>
      <c r="G107" s="118"/>
      <c r="H107" s="118"/>
      <c r="I107" s="118"/>
      <c r="J107" s="119">
        <f>J243</f>
        <v>0</v>
      </c>
      <c r="L107" s="116"/>
    </row>
    <row r="108" spans="1:31" s="10" customFormat="1" ht="19.95" customHeight="1">
      <c r="B108" s="116"/>
      <c r="D108" s="117" t="s">
        <v>263</v>
      </c>
      <c r="E108" s="118"/>
      <c r="F108" s="118"/>
      <c r="G108" s="118"/>
      <c r="H108" s="118"/>
      <c r="I108" s="118"/>
      <c r="J108" s="119">
        <f>J252</f>
        <v>0</v>
      </c>
      <c r="L108" s="116"/>
    </row>
    <row r="109" spans="1:31" s="10" customFormat="1" ht="19.95" customHeight="1">
      <c r="B109" s="116"/>
      <c r="D109" s="117" t="s">
        <v>264</v>
      </c>
      <c r="E109" s="118"/>
      <c r="F109" s="118"/>
      <c r="G109" s="118"/>
      <c r="H109" s="118"/>
      <c r="I109" s="118"/>
      <c r="J109" s="119">
        <f>J270</f>
        <v>0</v>
      </c>
      <c r="L109" s="116"/>
    </row>
    <row r="110" spans="1:31" s="9" customFormat="1" ht="24.9" customHeight="1">
      <c r="B110" s="112"/>
      <c r="D110" s="113" t="s">
        <v>265</v>
      </c>
      <c r="E110" s="114"/>
      <c r="F110" s="114"/>
      <c r="G110" s="114"/>
      <c r="H110" s="114"/>
      <c r="I110" s="114"/>
      <c r="J110" s="115">
        <f>J275</f>
        <v>0</v>
      </c>
      <c r="L110" s="112"/>
    </row>
    <row r="111" spans="1:31" s="2" customFormat="1" ht="21.7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" customHeight="1">
      <c r="A112" s="32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" customHeight="1">
      <c r="A116" s="32"/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" customHeight="1">
      <c r="A117" s="32"/>
      <c r="B117" s="33"/>
      <c r="C117" s="21" t="s">
        <v>103</v>
      </c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2"/>
      <c r="D120" s="32"/>
      <c r="E120" s="239" t="str">
        <f>E7</f>
        <v>Rekonštrukcia mosta -Zakamenné</v>
      </c>
      <c r="F120" s="240"/>
      <c r="G120" s="240"/>
      <c r="H120" s="240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91</v>
      </c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2"/>
      <c r="D122" s="32"/>
      <c r="E122" s="211" t="str">
        <f>E9</f>
        <v>02 - Nové práce</v>
      </c>
      <c r="F122" s="238"/>
      <c r="G122" s="238"/>
      <c r="H122" s="238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2"/>
      <c r="E124" s="32"/>
      <c r="F124" s="25" t="str">
        <f>F12</f>
        <v>KN-C - 2445/6, k.ú. Zakamenné</v>
      </c>
      <c r="G124" s="32"/>
      <c r="H124" s="32"/>
      <c r="I124" s="27" t="s">
        <v>21</v>
      </c>
      <c r="J124" s="55">
        <f>IF(J12="","",J12)</f>
        <v>0</v>
      </c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15" customHeight="1">
      <c r="A126" s="32"/>
      <c r="B126" s="33"/>
      <c r="C126" s="27" t="s">
        <v>22</v>
      </c>
      <c r="D126" s="32"/>
      <c r="E126" s="32"/>
      <c r="F126" s="25" t="str">
        <f>E15</f>
        <v>obec Zakamenné</v>
      </c>
      <c r="G126" s="32"/>
      <c r="H126" s="32"/>
      <c r="I126" s="27" t="s">
        <v>28</v>
      </c>
      <c r="J126" s="30" t="str">
        <f>E21</f>
        <v>PROPERA, s.r.o.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15" customHeight="1">
      <c r="A127" s="32"/>
      <c r="B127" s="33"/>
      <c r="C127" s="27" t="s">
        <v>26</v>
      </c>
      <c r="D127" s="32"/>
      <c r="E127" s="32"/>
      <c r="F127" s="25" t="str">
        <f>IF(E18="","",E18)</f>
        <v>Vyplň údaj</v>
      </c>
      <c r="G127" s="32"/>
      <c r="H127" s="32"/>
      <c r="I127" s="27" t="s">
        <v>31</v>
      </c>
      <c r="J127" s="30" t="str">
        <f>E24</f>
        <v>Stavebný cenár, s.r.o.</v>
      </c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4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20"/>
      <c r="B129" s="121"/>
      <c r="C129" s="122" t="s">
        <v>104</v>
      </c>
      <c r="D129" s="123" t="s">
        <v>59</v>
      </c>
      <c r="E129" s="123" t="s">
        <v>55</v>
      </c>
      <c r="F129" s="123" t="s">
        <v>56</v>
      </c>
      <c r="G129" s="123" t="s">
        <v>105</v>
      </c>
      <c r="H129" s="123" t="s">
        <v>106</v>
      </c>
      <c r="I129" s="123" t="s">
        <v>107</v>
      </c>
      <c r="J129" s="124" t="s">
        <v>95</v>
      </c>
      <c r="K129" s="125" t="s">
        <v>108</v>
      </c>
      <c r="L129" s="126"/>
      <c r="M129" s="62" t="s">
        <v>1</v>
      </c>
      <c r="N129" s="63" t="s">
        <v>38</v>
      </c>
      <c r="O129" s="63" t="s">
        <v>109</v>
      </c>
      <c r="P129" s="63" t="s">
        <v>110</v>
      </c>
      <c r="Q129" s="63" t="s">
        <v>111</v>
      </c>
      <c r="R129" s="63" t="s">
        <v>112</v>
      </c>
      <c r="S129" s="63" t="s">
        <v>113</v>
      </c>
      <c r="T129" s="64" t="s">
        <v>114</v>
      </c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</row>
    <row r="130" spans="1:65" s="2" customFormat="1" ht="22.95" customHeight="1">
      <c r="A130" s="32"/>
      <c r="B130" s="33"/>
      <c r="C130" s="69" t="s">
        <v>96</v>
      </c>
      <c r="D130" s="32"/>
      <c r="E130" s="32"/>
      <c r="F130" s="32"/>
      <c r="G130" s="32"/>
      <c r="H130" s="32"/>
      <c r="I130" s="32"/>
      <c r="J130" s="127">
        <f>BK130</f>
        <v>0</v>
      </c>
      <c r="K130" s="32"/>
      <c r="L130" s="33"/>
      <c r="M130" s="65"/>
      <c r="N130" s="56"/>
      <c r="O130" s="66"/>
      <c r="P130" s="128">
        <f>P131+P242+P275</f>
        <v>0</v>
      </c>
      <c r="Q130" s="66"/>
      <c r="R130" s="128">
        <f>R131+R242+R275</f>
        <v>166.13412566</v>
      </c>
      <c r="S130" s="66"/>
      <c r="T130" s="129">
        <f>T131+T242+T275</f>
        <v>0.15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73</v>
      </c>
      <c r="AU130" s="17" t="s">
        <v>97</v>
      </c>
      <c r="BK130" s="130">
        <f>BK131+BK242+BK275</f>
        <v>0</v>
      </c>
    </row>
    <row r="131" spans="1:65" s="12" customFormat="1" ht="25.95" customHeight="1">
      <c r="B131" s="131"/>
      <c r="D131" s="132" t="s">
        <v>73</v>
      </c>
      <c r="E131" s="133" t="s">
        <v>115</v>
      </c>
      <c r="F131" s="133" t="s">
        <v>116</v>
      </c>
      <c r="I131" s="134"/>
      <c r="J131" s="135">
        <f>BK131</f>
        <v>0</v>
      </c>
      <c r="L131" s="131"/>
      <c r="M131" s="136"/>
      <c r="N131" s="137"/>
      <c r="O131" s="137"/>
      <c r="P131" s="138">
        <f>P132+P145+P186+P194+P201+P206+P223+P240</f>
        <v>0</v>
      </c>
      <c r="Q131" s="137"/>
      <c r="R131" s="138">
        <f>R132+R145+R186+R194+R201+R206+R223+R240</f>
        <v>162.45887773999999</v>
      </c>
      <c r="S131" s="137"/>
      <c r="T131" s="139">
        <f>T132+T145+T186+T194+T201+T206+T223+T240</f>
        <v>0</v>
      </c>
      <c r="AR131" s="132" t="s">
        <v>82</v>
      </c>
      <c r="AT131" s="140" t="s">
        <v>73</v>
      </c>
      <c r="AU131" s="140" t="s">
        <v>74</v>
      </c>
      <c r="AY131" s="132" t="s">
        <v>117</v>
      </c>
      <c r="BK131" s="141">
        <f>BK132+BK145+BK186+BK194+BK201+BK206+BK223+BK240</f>
        <v>0</v>
      </c>
    </row>
    <row r="132" spans="1:65" s="12" customFormat="1" ht="22.95" customHeight="1">
      <c r="B132" s="131"/>
      <c r="D132" s="132" t="s">
        <v>73</v>
      </c>
      <c r="E132" s="142" t="s">
        <v>82</v>
      </c>
      <c r="F132" s="142" t="s">
        <v>118</v>
      </c>
      <c r="I132" s="134"/>
      <c r="J132" s="143">
        <f>BK132</f>
        <v>0</v>
      </c>
      <c r="L132" s="131"/>
      <c r="M132" s="136"/>
      <c r="N132" s="137"/>
      <c r="O132" s="137"/>
      <c r="P132" s="138">
        <f>SUM(P133:P144)</f>
        <v>0</v>
      </c>
      <c r="Q132" s="137"/>
      <c r="R132" s="138">
        <f>SUM(R133:R144)</f>
        <v>0</v>
      </c>
      <c r="S132" s="137"/>
      <c r="T132" s="139">
        <f>SUM(T133:T144)</f>
        <v>0</v>
      </c>
      <c r="AR132" s="132" t="s">
        <v>82</v>
      </c>
      <c r="AT132" s="140" t="s">
        <v>73</v>
      </c>
      <c r="AU132" s="140" t="s">
        <v>82</v>
      </c>
      <c r="AY132" s="132" t="s">
        <v>117</v>
      </c>
      <c r="BK132" s="141">
        <f>SUM(BK133:BK144)</f>
        <v>0</v>
      </c>
    </row>
    <row r="133" spans="1:65" s="2" customFormat="1" ht="37.950000000000003" customHeight="1">
      <c r="A133" s="32"/>
      <c r="B133" s="144"/>
      <c r="C133" s="145" t="s">
        <v>82</v>
      </c>
      <c r="D133" s="145" t="s">
        <v>119</v>
      </c>
      <c r="E133" s="146" t="s">
        <v>173</v>
      </c>
      <c r="F133" s="147" t="s">
        <v>174</v>
      </c>
      <c r="G133" s="148" t="s">
        <v>175</v>
      </c>
      <c r="H133" s="149">
        <v>80</v>
      </c>
      <c r="I133" s="150"/>
      <c r="J133" s="151">
        <f>ROUND(I133*H133,2)</f>
        <v>0</v>
      </c>
      <c r="K133" s="152"/>
      <c r="L133" s="33"/>
      <c r="M133" s="153" t="s">
        <v>1</v>
      </c>
      <c r="N133" s="154" t="s">
        <v>40</v>
      </c>
      <c r="O133" s="58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123</v>
      </c>
      <c r="AT133" s="157" t="s">
        <v>119</v>
      </c>
      <c r="AU133" s="157" t="s">
        <v>124</v>
      </c>
      <c r="AY133" s="17" t="s">
        <v>117</v>
      </c>
      <c r="BE133" s="158">
        <f>IF(N133="základná",J133,0)</f>
        <v>0</v>
      </c>
      <c r="BF133" s="158">
        <f>IF(N133="znížená",J133,0)</f>
        <v>0</v>
      </c>
      <c r="BG133" s="158">
        <f>IF(N133="zákl. prenesená",J133,0)</f>
        <v>0</v>
      </c>
      <c r="BH133" s="158">
        <f>IF(N133="zníž. prenesená",J133,0)</f>
        <v>0</v>
      </c>
      <c r="BI133" s="158">
        <f>IF(N133="nulová",J133,0)</f>
        <v>0</v>
      </c>
      <c r="BJ133" s="17" t="s">
        <v>124</v>
      </c>
      <c r="BK133" s="158">
        <f>ROUND(I133*H133,2)</f>
        <v>0</v>
      </c>
      <c r="BL133" s="17" t="s">
        <v>123</v>
      </c>
      <c r="BM133" s="157" t="s">
        <v>266</v>
      </c>
    </row>
    <row r="134" spans="1:65" s="13" customFormat="1">
      <c r="B134" s="159"/>
      <c r="D134" s="160" t="s">
        <v>126</v>
      </c>
      <c r="E134" s="161" t="s">
        <v>1</v>
      </c>
      <c r="F134" s="162" t="s">
        <v>267</v>
      </c>
      <c r="H134" s="163">
        <v>80</v>
      </c>
      <c r="I134" s="164"/>
      <c r="L134" s="159"/>
      <c r="M134" s="165"/>
      <c r="N134" s="166"/>
      <c r="O134" s="166"/>
      <c r="P134" s="166"/>
      <c r="Q134" s="166"/>
      <c r="R134" s="166"/>
      <c r="S134" s="166"/>
      <c r="T134" s="167"/>
      <c r="AT134" s="161" t="s">
        <v>126</v>
      </c>
      <c r="AU134" s="161" t="s">
        <v>124</v>
      </c>
      <c r="AV134" s="13" t="s">
        <v>124</v>
      </c>
      <c r="AW134" s="13" t="s">
        <v>30</v>
      </c>
      <c r="AX134" s="13" t="s">
        <v>82</v>
      </c>
      <c r="AY134" s="161" t="s">
        <v>117</v>
      </c>
    </row>
    <row r="135" spans="1:65" s="2" customFormat="1" ht="14.4" customHeight="1">
      <c r="A135" s="32"/>
      <c r="B135" s="144"/>
      <c r="C135" s="145" t="s">
        <v>124</v>
      </c>
      <c r="D135" s="145" t="s">
        <v>119</v>
      </c>
      <c r="E135" s="146" t="s">
        <v>268</v>
      </c>
      <c r="F135" s="147" t="s">
        <v>269</v>
      </c>
      <c r="G135" s="148" t="s">
        <v>135</v>
      </c>
      <c r="H135" s="149">
        <v>0.86399999999999999</v>
      </c>
      <c r="I135" s="150"/>
      <c r="J135" s="151">
        <f>ROUND(I135*H135,2)</f>
        <v>0</v>
      </c>
      <c r="K135" s="152"/>
      <c r="L135" s="33"/>
      <c r="M135" s="153" t="s">
        <v>1</v>
      </c>
      <c r="N135" s="154" t="s">
        <v>40</v>
      </c>
      <c r="O135" s="58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123</v>
      </c>
      <c r="AT135" s="157" t="s">
        <v>119</v>
      </c>
      <c r="AU135" s="157" t="s">
        <v>124</v>
      </c>
      <c r="AY135" s="17" t="s">
        <v>117</v>
      </c>
      <c r="BE135" s="158">
        <f>IF(N135="základná",J135,0)</f>
        <v>0</v>
      </c>
      <c r="BF135" s="158">
        <f>IF(N135="znížená",J135,0)</f>
        <v>0</v>
      </c>
      <c r="BG135" s="158">
        <f>IF(N135="zákl. prenesená",J135,0)</f>
        <v>0</v>
      </c>
      <c r="BH135" s="158">
        <f>IF(N135="zníž. prenesená",J135,0)</f>
        <v>0</v>
      </c>
      <c r="BI135" s="158">
        <f>IF(N135="nulová",J135,0)</f>
        <v>0</v>
      </c>
      <c r="BJ135" s="17" t="s">
        <v>124</v>
      </c>
      <c r="BK135" s="158">
        <f>ROUND(I135*H135,2)</f>
        <v>0</v>
      </c>
      <c r="BL135" s="17" t="s">
        <v>123</v>
      </c>
      <c r="BM135" s="157" t="s">
        <v>270</v>
      </c>
    </row>
    <row r="136" spans="1:65" s="13" customFormat="1">
      <c r="B136" s="159"/>
      <c r="D136" s="160" t="s">
        <v>126</v>
      </c>
      <c r="E136" s="161" t="s">
        <v>1</v>
      </c>
      <c r="F136" s="162" t="s">
        <v>271</v>
      </c>
      <c r="H136" s="163">
        <v>0.86399999999999999</v>
      </c>
      <c r="I136" s="164"/>
      <c r="L136" s="159"/>
      <c r="M136" s="165"/>
      <c r="N136" s="166"/>
      <c r="O136" s="166"/>
      <c r="P136" s="166"/>
      <c r="Q136" s="166"/>
      <c r="R136" s="166"/>
      <c r="S136" s="166"/>
      <c r="T136" s="167"/>
      <c r="AT136" s="161" t="s">
        <v>126</v>
      </c>
      <c r="AU136" s="161" t="s">
        <v>124</v>
      </c>
      <c r="AV136" s="13" t="s">
        <v>124</v>
      </c>
      <c r="AW136" s="13" t="s">
        <v>30</v>
      </c>
      <c r="AX136" s="13" t="s">
        <v>82</v>
      </c>
      <c r="AY136" s="161" t="s">
        <v>117</v>
      </c>
    </row>
    <row r="137" spans="1:65" s="2" customFormat="1" ht="24.15" customHeight="1">
      <c r="A137" s="32"/>
      <c r="B137" s="144"/>
      <c r="C137" s="145" t="s">
        <v>132</v>
      </c>
      <c r="D137" s="145" t="s">
        <v>119</v>
      </c>
      <c r="E137" s="146" t="s">
        <v>272</v>
      </c>
      <c r="F137" s="147" t="s">
        <v>273</v>
      </c>
      <c r="G137" s="148" t="s">
        <v>135</v>
      </c>
      <c r="H137" s="149">
        <v>0.86399999999999999</v>
      </c>
      <c r="I137" s="150"/>
      <c r="J137" s="151">
        <f>ROUND(I137*H137,2)</f>
        <v>0</v>
      </c>
      <c r="K137" s="152"/>
      <c r="L137" s="33"/>
      <c r="M137" s="153" t="s">
        <v>1</v>
      </c>
      <c r="N137" s="154" t="s">
        <v>40</v>
      </c>
      <c r="O137" s="58"/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7" t="s">
        <v>123</v>
      </c>
      <c r="AT137" s="157" t="s">
        <v>119</v>
      </c>
      <c r="AU137" s="157" t="s">
        <v>124</v>
      </c>
      <c r="AY137" s="17" t="s">
        <v>117</v>
      </c>
      <c r="BE137" s="158">
        <f>IF(N137="základná",J137,0)</f>
        <v>0</v>
      </c>
      <c r="BF137" s="158">
        <f>IF(N137="znížená",J137,0)</f>
        <v>0</v>
      </c>
      <c r="BG137" s="158">
        <f>IF(N137="zákl. prenesená",J137,0)</f>
        <v>0</v>
      </c>
      <c r="BH137" s="158">
        <f>IF(N137="zníž. prenesená",J137,0)</f>
        <v>0</v>
      </c>
      <c r="BI137" s="158">
        <f>IF(N137="nulová",J137,0)</f>
        <v>0</v>
      </c>
      <c r="BJ137" s="17" t="s">
        <v>124</v>
      </c>
      <c r="BK137" s="158">
        <f>ROUND(I137*H137,2)</f>
        <v>0</v>
      </c>
      <c r="BL137" s="17" t="s">
        <v>123</v>
      </c>
      <c r="BM137" s="157" t="s">
        <v>274</v>
      </c>
    </row>
    <row r="138" spans="1:65" s="2" customFormat="1" ht="24.15" customHeight="1">
      <c r="A138" s="32"/>
      <c r="B138" s="144"/>
      <c r="C138" s="145" t="s">
        <v>123</v>
      </c>
      <c r="D138" s="145" t="s">
        <v>119</v>
      </c>
      <c r="E138" s="146" t="s">
        <v>183</v>
      </c>
      <c r="F138" s="147" t="s">
        <v>184</v>
      </c>
      <c r="G138" s="148" t="s">
        <v>135</v>
      </c>
      <c r="H138" s="149">
        <v>0.86399999999999999</v>
      </c>
      <c r="I138" s="150"/>
      <c r="J138" s="151">
        <f>ROUND(I138*H138,2)</f>
        <v>0</v>
      </c>
      <c r="K138" s="152"/>
      <c r="L138" s="33"/>
      <c r="M138" s="153" t="s">
        <v>1</v>
      </c>
      <c r="N138" s="154" t="s">
        <v>40</v>
      </c>
      <c r="O138" s="58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123</v>
      </c>
      <c r="AT138" s="157" t="s">
        <v>119</v>
      </c>
      <c r="AU138" s="157" t="s">
        <v>124</v>
      </c>
      <c r="AY138" s="17" t="s">
        <v>117</v>
      </c>
      <c r="BE138" s="158">
        <f>IF(N138="základná",J138,0)</f>
        <v>0</v>
      </c>
      <c r="BF138" s="158">
        <f>IF(N138="znížená",J138,0)</f>
        <v>0</v>
      </c>
      <c r="BG138" s="158">
        <f>IF(N138="zákl. prenesená",J138,0)</f>
        <v>0</v>
      </c>
      <c r="BH138" s="158">
        <f>IF(N138="zníž. prenesená",J138,0)</f>
        <v>0</v>
      </c>
      <c r="BI138" s="158">
        <f>IF(N138="nulová",J138,0)</f>
        <v>0</v>
      </c>
      <c r="BJ138" s="17" t="s">
        <v>124</v>
      </c>
      <c r="BK138" s="158">
        <f>ROUND(I138*H138,2)</f>
        <v>0</v>
      </c>
      <c r="BL138" s="17" t="s">
        <v>123</v>
      </c>
      <c r="BM138" s="157" t="s">
        <v>275</v>
      </c>
    </row>
    <row r="139" spans="1:65" s="2" customFormat="1" ht="37.950000000000003" customHeight="1">
      <c r="A139" s="32"/>
      <c r="B139" s="144"/>
      <c r="C139" s="145" t="s">
        <v>141</v>
      </c>
      <c r="D139" s="145" t="s">
        <v>119</v>
      </c>
      <c r="E139" s="146" t="s">
        <v>188</v>
      </c>
      <c r="F139" s="147" t="s">
        <v>189</v>
      </c>
      <c r="G139" s="148" t="s">
        <v>135</v>
      </c>
      <c r="H139" s="149">
        <v>12.96</v>
      </c>
      <c r="I139" s="150"/>
      <c r="J139" s="151">
        <f>ROUND(I139*H139,2)</f>
        <v>0</v>
      </c>
      <c r="K139" s="152"/>
      <c r="L139" s="33"/>
      <c r="M139" s="153" t="s">
        <v>1</v>
      </c>
      <c r="N139" s="154" t="s">
        <v>40</v>
      </c>
      <c r="O139" s="58"/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7" t="s">
        <v>123</v>
      </c>
      <c r="AT139" s="157" t="s">
        <v>119</v>
      </c>
      <c r="AU139" s="157" t="s">
        <v>124</v>
      </c>
      <c r="AY139" s="17" t="s">
        <v>117</v>
      </c>
      <c r="BE139" s="158">
        <f>IF(N139="základná",J139,0)</f>
        <v>0</v>
      </c>
      <c r="BF139" s="158">
        <f>IF(N139="znížená",J139,0)</f>
        <v>0</v>
      </c>
      <c r="BG139" s="158">
        <f>IF(N139="zákl. prenesená",J139,0)</f>
        <v>0</v>
      </c>
      <c r="BH139" s="158">
        <f>IF(N139="zníž. prenesená",J139,0)</f>
        <v>0</v>
      </c>
      <c r="BI139" s="158">
        <f>IF(N139="nulová",J139,0)</f>
        <v>0</v>
      </c>
      <c r="BJ139" s="17" t="s">
        <v>124</v>
      </c>
      <c r="BK139" s="158">
        <f>ROUND(I139*H139,2)</f>
        <v>0</v>
      </c>
      <c r="BL139" s="17" t="s">
        <v>123</v>
      </c>
      <c r="BM139" s="157" t="s">
        <v>276</v>
      </c>
    </row>
    <row r="140" spans="1:65" s="13" customFormat="1">
      <c r="B140" s="159"/>
      <c r="D140" s="160" t="s">
        <v>126</v>
      </c>
      <c r="E140" s="161" t="s">
        <v>1</v>
      </c>
      <c r="F140" s="162" t="s">
        <v>277</v>
      </c>
      <c r="H140" s="163">
        <v>12.96</v>
      </c>
      <c r="I140" s="164"/>
      <c r="L140" s="159"/>
      <c r="M140" s="165"/>
      <c r="N140" s="166"/>
      <c r="O140" s="166"/>
      <c r="P140" s="166"/>
      <c r="Q140" s="166"/>
      <c r="R140" s="166"/>
      <c r="S140" s="166"/>
      <c r="T140" s="167"/>
      <c r="AT140" s="161" t="s">
        <v>126</v>
      </c>
      <c r="AU140" s="161" t="s">
        <v>124</v>
      </c>
      <c r="AV140" s="13" t="s">
        <v>124</v>
      </c>
      <c r="AW140" s="13" t="s">
        <v>30</v>
      </c>
      <c r="AX140" s="13" t="s">
        <v>82</v>
      </c>
      <c r="AY140" s="161" t="s">
        <v>117</v>
      </c>
    </row>
    <row r="141" spans="1:65" s="2" customFormat="1" ht="24.15" customHeight="1">
      <c r="A141" s="32"/>
      <c r="B141" s="144"/>
      <c r="C141" s="145" t="s">
        <v>146</v>
      </c>
      <c r="D141" s="145" t="s">
        <v>119</v>
      </c>
      <c r="E141" s="146" t="s">
        <v>179</v>
      </c>
      <c r="F141" s="147" t="s">
        <v>180</v>
      </c>
      <c r="G141" s="148" t="s">
        <v>135</v>
      </c>
      <c r="H141" s="149">
        <v>0.86399999999999999</v>
      </c>
      <c r="I141" s="150"/>
      <c r="J141" s="151">
        <f>ROUND(I141*H141,2)</f>
        <v>0</v>
      </c>
      <c r="K141" s="152"/>
      <c r="L141" s="33"/>
      <c r="M141" s="153" t="s">
        <v>1</v>
      </c>
      <c r="N141" s="154" t="s">
        <v>40</v>
      </c>
      <c r="O141" s="58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57" t="s">
        <v>123</v>
      </c>
      <c r="AT141" s="157" t="s">
        <v>119</v>
      </c>
      <c r="AU141" s="157" t="s">
        <v>124</v>
      </c>
      <c r="AY141" s="17" t="s">
        <v>117</v>
      </c>
      <c r="BE141" s="158">
        <f>IF(N141="základná",J141,0)</f>
        <v>0</v>
      </c>
      <c r="BF141" s="158">
        <f>IF(N141="znížená",J141,0)</f>
        <v>0</v>
      </c>
      <c r="BG141" s="158">
        <f>IF(N141="zákl. prenesená",J141,0)</f>
        <v>0</v>
      </c>
      <c r="BH141" s="158">
        <f>IF(N141="zníž. prenesená",J141,0)</f>
        <v>0</v>
      </c>
      <c r="BI141" s="158">
        <f>IF(N141="nulová",J141,0)</f>
        <v>0</v>
      </c>
      <c r="BJ141" s="17" t="s">
        <v>124</v>
      </c>
      <c r="BK141" s="158">
        <f>ROUND(I141*H141,2)</f>
        <v>0</v>
      </c>
      <c r="BL141" s="17" t="s">
        <v>123</v>
      </c>
      <c r="BM141" s="157" t="s">
        <v>278</v>
      </c>
    </row>
    <row r="142" spans="1:65" s="2" customFormat="1" ht="14.4" customHeight="1">
      <c r="A142" s="32"/>
      <c r="B142" s="144"/>
      <c r="C142" s="145" t="s">
        <v>150</v>
      </c>
      <c r="D142" s="145" t="s">
        <v>119</v>
      </c>
      <c r="E142" s="146" t="s">
        <v>193</v>
      </c>
      <c r="F142" s="147" t="s">
        <v>194</v>
      </c>
      <c r="G142" s="148" t="s">
        <v>135</v>
      </c>
      <c r="H142" s="149">
        <v>0.86399999999999999</v>
      </c>
      <c r="I142" s="150"/>
      <c r="J142" s="151">
        <f>ROUND(I142*H142,2)</f>
        <v>0</v>
      </c>
      <c r="K142" s="152"/>
      <c r="L142" s="33"/>
      <c r="M142" s="153" t="s">
        <v>1</v>
      </c>
      <c r="N142" s="154" t="s">
        <v>40</v>
      </c>
      <c r="O142" s="58"/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7" t="s">
        <v>123</v>
      </c>
      <c r="AT142" s="157" t="s">
        <v>119</v>
      </c>
      <c r="AU142" s="157" t="s">
        <v>124</v>
      </c>
      <c r="AY142" s="17" t="s">
        <v>117</v>
      </c>
      <c r="BE142" s="158">
        <f>IF(N142="základná",J142,0)</f>
        <v>0</v>
      </c>
      <c r="BF142" s="158">
        <f>IF(N142="znížená",J142,0)</f>
        <v>0</v>
      </c>
      <c r="BG142" s="158">
        <f>IF(N142="zákl. prenesená",J142,0)</f>
        <v>0</v>
      </c>
      <c r="BH142" s="158">
        <f>IF(N142="zníž. prenesená",J142,0)</f>
        <v>0</v>
      </c>
      <c r="BI142" s="158">
        <f>IF(N142="nulová",J142,0)</f>
        <v>0</v>
      </c>
      <c r="BJ142" s="17" t="s">
        <v>124</v>
      </c>
      <c r="BK142" s="158">
        <f>ROUND(I142*H142,2)</f>
        <v>0</v>
      </c>
      <c r="BL142" s="17" t="s">
        <v>123</v>
      </c>
      <c r="BM142" s="157" t="s">
        <v>279</v>
      </c>
    </row>
    <row r="143" spans="1:65" s="2" customFormat="1" ht="24.15" customHeight="1">
      <c r="A143" s="32"/>
      <c r="B143" s="144"/>
      <c r="C143" s="145" t="s">
        <v>164</v>
      </c>
      <c r="D143" s="145" t="s">
        <v>119</v>
      </c>
      <c r="E143" s="146" t="s">
        <v>197</v>
      </c>
      <c r="F143" s="147" t="s">
        <v>198</v>
      </c>
      <c r="G143" s="148" t="s">
        <v>199</v>
      </c>
      <c r="H143" s="149">
        <v>1.3819999999999999</v>
      </c>
      <c r="I143" s="150"/>
      <c r="J143" s="151">
        <f>ROUND(I143*H143,2)</f>
        <v>0</v>
      </c>
      <c r="K143" s="152"/>
      <c r="L143" s="33"/>
      <c r="M143" s="153" t="s">
        <v>1</v>
      </c>
      <c r="N143" s="154" t="s">
        <v>40</v>
      </c>
      <c r="O143" s="58"/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7" t="s">
        <v>123</v>
      </c>
      <c r="AT143" s="157" t="s">
        <v>119</v>
      </c>
      <c r="AU143" s="157" t="s">
        <v>124</v>
      </c>
      <c r="AY143" s="17" t="s">
        <v>117</v>
      </c>
      <c r="BE143" s="158">
        <f>IF(N143="základná",J143,0)</f>
        <v>0</v>
      </c>
      <c r="BF143" s="158">
        <f>IF(N143="znížená",J143,0)</f>
        <v>0</v>
      </c>
      <c r="BG143" s="158">
        <f>IF(N143="zákl. prenesená",J143,0)</f>
        <v>0</v>
      </c>
      <c r="BH143" s="158">
        <f>IF(N143="zníž. prenesená",J143,0)</f>
        <v>0</v>
      </c>
      <c r="BI143" s="158">
        <f>IF(N143="nulová",J143,0)</f>
        <v>0</v>
      </c>
      <c r="BJ143" s="17" t="s">
        <v>124</v>
      </c>
      <c r="BK143" s="158">
        <f>ROUND(I143*H143,2)</f>
        <v>0</v>
      </c>
      <c r="BL143" s="17" t="s">
        <v>123</v>
      </c>
      <c r="BM143" s="157" t="s">
        <v>280</v>
      </c>
    </row>
    <row r="144" spans="1:65" s="13" customFormat="1">
      <c r="B144" s="159"/>
      <c r="D144" s="160" t="s">
        <v>126</v>
      </c>
      <c r="F144" s="162" t="s">
        <v>281</v>
      </c>
      <c r="H144" s="163">
        <v>1.3819999999999999</v>
      </c>
      <c r="I144" s="164"/>
      <c r="L144" s="159"/>
      <c r="M144" s="165"/>
      <c r="N144" s="166"/>
      <c r="O144" s="166"/>
      <c r="P144" s="166"/>
      <c r="Q144" s="166"/>
      <c r="R144" s="166"/>
      <c r="S144" s="166"/>
      <c r="T144" s="167"/>
      <c r="AT144" s="161" t="s">
        <v>126</v>
      </c>
      <c r="AU144" s="161" t="s">
        <v>124</v>
      </c>
      <c r="AV144" s="13" t="s">
        <v>124</v>
      </c>
      <c r="AW144" s="13" t="s">
        <v>3</v>
      </c>
      <c r="AX144" s="13" t="s">
        <v>82</v>
      </c>
      <c r="AY144" s="161" t="s">
        <v>117</v>
      </c>
    </row>
    <row r="145" spans="1:65" s="12" customFormat="1" ht="22.95" customHeight="1">
      <c r="B145" s="131"/>
      <c r="D145" s="132" t="s">
        <v>73</v>
      </c>
      <c r="E145" s="142" t="s">
        <v>124</v>
      </c>
      <c r="F145" s="142" t="s">
        <v>202</v>
      </c>
      <c r="I145" s="134"/>
      <c r="J145" s="143">
        <f>BK145</f>
        <v>0</v>
      </c>
      <c r="L145" s="131"/>
      <c r="M145" s="136"/>
      <c r="N145" s="137"/>
      <c r="O145" s="137"/>
      <c r="P145" s="138">
        <f>SUM(P146:P185)</f>
        <v>0</v>
      </c>
      <c r="Q145" s="137"/>
      <c r="R145" s="138">
        <f>SUM(R146:R185)</f>
        <v>22.919716080000001</v>
      </c>
      <c r="S145" s="137"/>
      <c r="T145" s="139">
        <f>SUM(T146:T185)</f>
        <v>0</v>
      </c>
      <c r="AR145" s="132" t="s">
        <v>82</v>
      </c>
      <c r="AT145" s="140" t="s">
        <v>73</v>
      </c>
      <c r="AU145" s="140" t="s">
        <v>82</v>
      </c>
      <c r="AY145" s="132" t="s">
        <v>117</v>
      </c>
      <c r="BK145" s="141">
        <f>SUM(BK146:BK185)</f>
        <v>0</v>
      </c>
    </row>
    <row r="146" spans="1:65" s="2" customFormat="1" ht="37.950000000000003" customHeight="1">
      <c r="A146" s="32"/>
      <c r="B146" s="144"/>
      <c r="C146" s="145" t="s">
        <v>168</v>
      </c>
      <c r="D146" s="145" t="s">
        <v>119</v>
      </c>
      <c r="E146" s="146" t="s">
        <v>282</v>
      </c>
      <c r="F146" s="147" t="s">
        <v>283</v>
      </c>
      <c r="G146" s="148" t="s">
        <v>284</v>
      </c>
      <c r="H146" s="149">
        <v>3800</v>
      </c>
      <c r="I146" s="150"/>
      <c r="J146" s="151">
        <f>ROUND(I146*H146,2)</f>
        <v>0</v>
      </c>
      <c r="K146" s="152"/>
      <c r="L146" s="33"/>
      <c r="M146" s="153" t="s">
        <v>1</v>
      </c>
      <c r="N146" s="154" t="s">
        <v>40</v>
      </c>
      <c r="O146" s="58"/>
      <c r="P146" s="155">
        <f>O146*H146</f>
        <v>0</v>
      </c>
      <c r="Q146" s="155">
        <v>2.0000000000000002E-5</v>
      </c>
      <c r="R146" s="155">
        <f>Q146*H146</f>
        <v>7.6000000000000012E-2</v>
      </c>
      <c r="S146" s="155">
        <v>0</v>
      </c>
      <c r="T146" s="15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7" t="s">
        <v>123</v>
      </c>
      <c r="AT146" s="157" t="s">
        <v>119</v>
      </c>
      <c r="AU146" s="157" t="s">
        <v>124</v>
      </c>
      <c r="AY146" s="17" t="s">
        <v>117</v>
      </c>
      <c r="BE146" s="158">
        <f>IF(N146="základná",J146,0)</f>
        <v>0</v>
      </c>
      <c r="BF146" s="158">
        <f>IF(N146="znížená",J146,0)</f>
        <v>0</v>
      </c>
      <c r="BG146" s="158">
        <f>IF(N146="zákl. prenesená",J146,0)</f>
        <v>0</v>
      </c>
      <c r="BH146" s="158">
        <f>IF(N146="zníž. prenesená",J146,0)</f>
        <v>0</v>
      </c>
      <c r="BI146" s="158">
        <f>IF(N146="nulová",J146,0)</f>
        <v>0</v>
      </c>
      <c r="BJ146" s="17" t="s">
        <v>124</v>
      </c>
      <c r="BK146" s="158">
        <f>ROUND(I146*H146,2)</f>
        <v>0</v>
      </c>
      <c r="BL146" s="17" t="s">
        <v>123</v>
      </c>
      <c r="BM146" s="157" t="s">
        <v>285</v>
      </c>
    </row>
    <row r="147" spans="1:65" s="13" customFormat="1">
      <c r="B147" s="159"/>
      <c r="D147" s="160" t="s">
        <v>126</v>
      </c>
      <c r="E147" s="161" t="s">
        <v>1</v>
      </c>
      <c r="F147" s="162" t="s">
        <v>286</v>
      </c>
      <c r="H147" s="163">
        <v>3800</v>
      </c>
      <c r="I147" s="164"/>
      <c r="L147" s="159"/>
      <c r="M147" s="165"/>
      <c r="N147" s="166"/>
      <c r="O147" s="166"/>
      <c r="P147" s="166"/>
      <c r="Q147" s="166"/>
      <c r="R147" s="166"/>
      <c r="S147" s="166"/>
      <c r="T147" s="167"/>
      <c r="AT147" s="161" t="s">
        <v>126</v>
      </c>
      <c r="AU147" s="161" t="s">
        <v>124</v>
      </c>
      <c r="AV147" s="13" t="s">
        <v>124</v>
      </c>
      <c r="AW147" s="13" t="s">
        <v>30</v>
      </c>
      <c r="AX147" s="13" t="s">
        <v>82</v>
      </c>
      <c r="AY147" s="161" t="s">
        <v>117</v>
      </c>
    </row>
    <row r="148" spans="1:65" s="2" customFormat="1" ht="14.4" customHeight="1">
      <c r="A148" s="32"/>
      <c r="B148" s="144"/>
      <c r="C148" s="188" t="s">
        <v>172</v>
      </c>
      <c r="D148" s="188" t="s">
        <v>287</v>
      </c>
      <c r="E148" s="189" t="s">
        <v>288</v>
      </c>
      <c r="F148" s="190" t="s">
        <v>289</v>
      </c>
      <c r="G148" s="191" t="s">
        <v>199</v>
      </c>
      <c r="H148" s="192">
        <v>0.05</v>
      </c>
      <c r="I148" s="193"/>
      <c r="J148" s="194">
        <f>ROUND(I148*H148,2)</f>
        <v>0</v>
      </c>
      <c r="K148" s="195"/>
      <c r="L148" s="196"/>
      <c r="M148" s="197" t="s">
        <v>1</v>
      </c>
      <c r="N148" s="198" t="s">
        <v>40</v>
      </c>
      <c r="O148" s="58"/>
      <c r="P148" s="155">
        <f>O148*H148</f>
        <v>0</v>
      </c>
      <c r="Q148" s="155">
        <v>1</v>
      </c>
      <c r="R148" s="155">
        <f>Q148*H148</f>
        <v>0.05</v>
      </c>
      <c r="S148" s="155">
        <v>0</v>
      </c>
      <c r="T148" s="15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7" t="s">
        <v>164</v>
      </c>
      <c r="AT148" s="157" t="s">
        <v>287</v>
      </c>
      <c r="AU148" s="157" t="s">
        <v>124</v>
      </c>
      <c r="AY148" s="17" t="s">
        <v>117</v>
      </c>
      <c r="BE148" s="158">
        <f>IF(N148="základná",J148,0)</f>
        <v>0</v>
      </c>
      <c r="BF148" s="158">
        <f>IF(N148="znížená",J148,0)</f>
        <v>0</v>
      </c>
      <c r="BG148" s="158">
        <f>IF(N148="zákl. prenesená",J148,0)</f>
        <v>0</v>
      </c>
      <c r="BH148" s="158">
        <f>IF(N148="zníž. prenesená",J148,0)</f>
        <v>0</v>
      </c>
      <c r="BI148" s="158">
        <f>IF(N148="nulová",J148,0)</f>
        <v>0</v>
      </c>
      <c r="BJ148" s="17" t="s">
        <v>124</v>
      </c>
      <c r="BK148" s="158">
        <f>ROUND(I148*H148,2)</f>
        <v>0</v>
      </c>
      <c r="BL148" s="17" t="s">
        <v>123</v>
      </c>
      <c r="BM148" s="157" t="s">
        <v>290</v>
      </c>
    </row>
    <row r="149" spans="1:65" s="13" customFormat="1">
      <c r="B149" s="159"/>
      <c r="D149" s="160" t="s">
        <v>126</v>
      </c>
      <c r="E149" s="161" t="s">
        <v>1</v>
      </c>
      <c r="F149" s="162" t="s">
        <v>291</v>
      </c>
      <c r="H149" s="163">
        <v>50.368000000000002</v>
      </c>
      <c r="I149" s="164"/>
      <c r="L149" s="159"/>
      <c r="M149" s="165"/>
      <c r="N149" s="166"/>
      <c r="O149" s="166"/>
      <c r="P149" s="166"/>
      <c r="Q149" s="166"/>
      <c r="R149" s="166"/>
      <c r="S149" s="166"/>
      <c r="T149" s="167"/>
      <c r="AT149" s="161" t="s">
        <v>126</v>
      </c>
      <c r="AU149" s="161" t="s">
        <v>124</v>
      </c>
      <c r="AV149" s="13" t="s">
        <v>124</v>
      </c>
      <c r="AW149" s="13" t="s">
        <v>30</v>
      </c>
      <c r="AX149" s="13" t="s">
        <v>82</v>
      </c>
      <c r="AY149" s="161" t="s">
        <v>117</v>
      </c>
    </row>
    <row r="150" spans="1:65" s="13" customFormat="1">
      <c r="B150" s="159"/>
      <c r="D150" s="160" t="s">
        <v>126</v>
      </c>
      <c r="F150" s="162" t="s">
        <v>292</v>
      </c>
      <c r="H150" s="163">
        <v>0.05</v>
      </c>
      <c r="I150" s="164"/>
      <c r="L150" s="159"/>
      <c r="M150" s="165"/>
      <c r="N150" s="166"/>
      <c r="O150" s="166"/>
      <c r="P150" s="166"/>
      <c r="Q150" s="166"/>
      <c r="R150" s="166"/>
      <c r="S150" s="166"/>
      <c r="T150" s="167"/>
      <c r="AT150" s="161" t="s">
        <v>126</v>
      </c>
      <c r="AU150" s="161" t="s">
        <v>124</v>
      </c>
      <c r="AV150" s="13" t="s">
        <v>124</v>
      </c>
      <c r="AW150" s="13" t="s">
        <v>3</v>
      </c>
      <c r="AX150" s="13" t="s">
        <v>82</v>
      </c>
      <c r="AY150" s="161" t="s">
        <v>117</v>
      </c>
    </row>
    <row r="151" spans="1:65" s="2" customFormat="1" ht="37.950000000000003" customHeight="1">
      <c r="A151" s="32"/>
      <c r="B151" s="144"/>
      <c r="C151" s="145" t="s">
        <v>178</v>
      </c>
      <c r="D151" s="145" t="s">
        <v>119</v>
      </c>
      <c r="E151" s="146" t="s">
        <v>293</v>
      </c>
      <c r="F151" s="147" t="s">
        <v>294</v>
      </c>
      <c r="G151" s="148" t="s">
        <v>284</v>
      </c>
      <c r="H151" s="149">
        <v>7125</v>
      </c>
      <c r="I151" s="150"/>
      <c r="J151" s="151">
        <f>ROUND(I151*H151,2)</f>
        <v>0</v>
      </c>
      <c r="K151" s="152"/>
      <c r="L151" s="33"/>
      <c r="M151" s="153" t="s">
        <v>1</v>
      </c>
      <c r="N151" s="154" t="s">
        <v>40</v>
      </c>
      <c r="O151" s="58"/>
      <c r="P151" s="155">
        <f>O151*H151</f>
        <v>0</v>
      </c>
      <c r="Q151" s="155">
        <v>3.0000000000000001E-5</v>
      </c>
      <c r="R151" s="155">
        <f>Q151*H151</f>
        <v>0.21375</v>
      </c>
      <c r="S151" s="155">
        <v>0</v>
      </c>
      <c r="T151" s="15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57" t="s">
        <v>123</v>
      </c>
      <c r="AT151" s="157" t="s">
        <v>119</v>
      </c>
      <c r="AU151" s="157" t="s">
        <v>124</v>
      </c>
      <c r="AY151" s="17" t="s">
        <v>117</v>
      </c>
      <c r="BE151" s="158">
        <f>IF(N151="základná",J151,0)</f>
        <v>0</v>
      </c>
      <c r="BF151" s="158">
        <f>IF(N151="znížená",J151,0)</f>
        <v>0</v>
      </c>
      <c r="BG151" s="158">
        <f>IF(N151="zákl. prenesená",J151,0)</f>
        <v>0</v>
      </c>
      <c r="BH151" s="158">
        <f>IF(N151="zníž. prenesená",J151,0)</f>
        <v>0</v>
      </c>
      <c r="BI151" s="158">
        <f>IF(N151="nulová",J151,0)</f>
        <v>0</v>
      </c>
      <c r="BJ151" s="17" t="s">
        <v>124</v>
      </c>
      <c r="BK151" s="158">
        <f>ROUND(I151*H151,2)</f>
        <v>0</v>
      </c>
      <c r="BL151" s="17" t="s">
        <v>123</v>
      </c>
      <c r="BM151" s="157" t="s">
        <v>295</v>
      </c>
    </row>
    <row r="152" spans="1:65" s="13" customFormat="1">
      <c r="B152" s="159"/>
      <c r="D152" s="160" t="s">
        <v>126</v>
      </c>
      <c r="E152" s="161" t="s">
        <v>1</v>
      </c>
      <c r="F152" s="162" t="s">
        <v>296</v>
      </c>
      <c r="H152" s="163">
        <v>7125</v>
      </c>
      <c r="I152" s="164"/>
      <c r="L152" s="159"/>
      <c r="M152" s="165"/>
      <c r="N152" s="166"/>
      <c r="O152" s="166"/>
      <c r="P152" s="166"/>
      <c r="Q152" s="166"/>
      <c r="R152" s="166"/>
      <c r="S152" s="166"/>
      <c r="T152" s="167"/>
      <c r="AT152" s="161" t="s">
        <v>126</v>
      </c>
      <c r="AU152" s="161" t="s">
        <v>124</v>
      </c>
      <c r="AV152" s="13" t="s">
        <v>124</v>
      </c>
      <c r="AW152" s="13" t="s">
        <v>30</v>
      </c>
      <c r="AX152" s="13" t="s">
        <v>82</v>
      </c>
      <c r="AY152" s="161" t="s">
        <v>117</v>
      </c>
    </row>
    <row r="153" spans="1:65" s="2" customFormat="1" ht="14.4" customHeight="1">
      <c r="A153" s="32"/>
      <c r="B153" s="144"/>
      <c r="C153" s="188" t="s">
        <v>182</v>
      </c>
      <c r="D153" s="188" t="s">
        <v>287</v>
      </c>
      <c r="E153" s="189" t="s">
        <v>297</v>
      </c>
      <c r="F153" s="190" t="s">
        <v>298</v>
      </c>
      <c r="G153" s="191" t="s">
        <v>199</v>
      </c>
      <c r="H153" s="192">
        <v>0.249</v>
      </c>
      <c r="I153" s="193"/>
      <c r="J153" s="194">
        <f>ROUND(I153*H153,2)</f>
        <v>0</v>
      </c>
      <c r="K153" s="195"/>
      <c r="L153" s="196"/>
      <c r="M153" s="197" t="s">
        <v>1</v>
      </c>
      <c r="N153" s="198" t="s">
        <v>40</v>
      </c>
      <c r="O153" s="58"/>
      <c r="P153" s="155">
        <f>O153*H153</f>
        <v>0</v>
      </c>
      <c r="Q153" s="155">
        <v>1</v>
      </c>
      <c r="R153" s="155">
        <f>Q153*H153</f>
        <v>0.249</v>
      </c>
      <c r="S153" s="155">
        <v>0</v>
      </c>
      <c r="T153" s="15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7" t="s">
        <v>164</v>
      </c>
      <c r="AT153" s="157" t="s">
        <v>287</v>
      </c>
      <c r="AU153" s="157" t="s">
        <v>124</v>
      </c>
      <c r="AY153" s="17" t="s">
        <v>117</v>
      </c>
      <c r="BE153" s="158">
        <f>IF(N153="základná",J153,0)</f>
        <v>0</v>
      </c>
      <c r="BF153" s="158">
        <f>IF(N153="znížená",J153,0)</f>
        <v>0</v>
      </c>
      <c r="BG153" s="158">
        <f>IF(N153="zákl. prenesená",J153,0)</f>
        <v>0</v>
      </c>
      <c r="BH153" s="158">
        <f>IF(N153="zníž. prenesená",J153,0)</f>
        <v>0</v>
      </c>
      <c r="BI153" s="158">
        <f>IF(N153="nulová",J153,0)</f>
        <v>0</v>
      </c>
      <c r="BJ153" s="17" t="s">
        <v>124</v>
      </c>
      <c r="BK153" s="158">
        <f>ROUND(I153*H153,2)</f>
        <v>0</v>
      </c>
      <c r="BL153" s="17" t="s">
        <v>123</v>
      </c>
      <c r="BM153" s="157" t="s">
        <v>299</v>
      </c>
    </row>
    <row r="154" spans="1:65" s="13" customFormat="1">
      <c r="B154" s="159"/>
      <c r="D154" s="160" t="s">
        <v>126</v>
      </c>
      <c r="E154" s="161" t="s">
        <v>1</v>
      </c>
      <c r="F154" s="162" t="s">
        <v>300</v>
      </c>
      <c r="H154" s="163">
        <v>104.95699999999999</v>
      </c>
      <c r="I154" s="164"/>
      <c r="L154" s="159"/>
      <c r="M154" s="165"/>
      <c r="N154" s="166"/>
      <c r="O154" s="166"/>
      <c r="P154" s="166"/>
      <c r="Q154" s="166"/>
      <c r="R154" s="166"/>
      <c r="S154" s="166"/>
      <c r="T154" s="167"/>
      <c r="AT154" s="161" t="s">
        <v>126</v>
      </c>
      <c r="AU154" s="161" t="s">
        <v>124</v>
      </c>
      <c r="AV154" s="13" t="s">
        <v>124</v>
      </c>
      <c r="AW154" s="13" t="s">
        <v>30</v>
      </c>
      <c r="AX154" s="13" t="s">
        <v>74</v>
      </c>
      <c r="AY154" s="161" t="s">
        <v>117</v>
      </c>
    </row>
    <row r="155" spans="1:65" s="13" customFormat="1">
      <c r="B155" s="159"/>
      <c r="D155" s="160" t="s">
        <v>126</v>
      </c>
      <c r="E155" s="161" t="s">
        <v>1</v>
      </c>
      <c r="F155" s="162" t="s">
        <v>301</v>
      </c>
      <c r="H155" s="163">
        <v>143.941</v>
      </c>
      <c r="I155" s="164"/>
      <c r="L155" s="159"/>
      <c r="M155" s="165"/>
      <c r="N155" s="166"/>
      <c r="O155" s="166"/>
      <c r="P155" s="166"/>
      <c r="Q155" s="166"/>
      <c r="R155" s="166"/>
      <c r="S155" s="166"/>
      <c r="T155" s="167"/>
      <c r="AT155" s="161" t="s">
        <v>126</v>
      </c>
      <c r="AU155" s="161" t="s">
        <v>124</v>
      </c>
      <c r="AV155" s="13" t="s">
        <v>124</v>
      </c>
      <c r="AW155" s="13" t="s">
        <v>30</v>
      </c>
      <c r="AX155" s="13" t="s">
        <v>74</v>
      </c>
      <c r="AY155" s="161" t="s">
        <v>117</v>
      </c>
    </row>
    <row r="156" spans="1:65" s="15" customFormat="1">
      <c r="B156" s="175"/>
      <c r="D156" s="160" t="s">
        <v>126</v>
      </c>
      <c r="E156" s="176" t="s">
        <v>1</v>
      </c>
      <c r="F156" s="177" t="s">
        <v>163</v>
      </c>
      <c r="H156" s="178">
        <v>248.898</v>
      </c>
      <c r="I156" s="179"/>
      <c r="L156" s="175"/>
      <c r="M156" s="180"/>
      <c r="N156" s="181"/>
      <c r="O156" s="181"/>
      <c r="P156" s="181"/>
      <c r="Q156" s="181"/>
      <c r="R156" s="181"/>
      <c r="S156" s="181"/>
      <c r="T156" s="182"/>
      <c r="AT156" s="176" t="s">
        <v>126</v>
      </c>
      <c r="AU156" s="176" t="s">
        <v>124</v>
      </c>
      <c r="AV156" s="15" t="s">
        <v>123</v>
      </c>
      <c r="AW156" s="15" t="s">
        <v>30</v>
      </c>
      <c r="AX156" s="15" t="s">
        <v>82</v>
      </c>
      <c r="AY156" s="176" t="s">
        <v>117</v>
      </c>
    </row>
    <row r="157" spans="1:65" s="13" customFormat="1">
      <c r="B157" s="159"/>
      <c r="D157" s="160" t="s">
        <v>126</v>
      </c>
      <c r="F157" s="162" t="s">
        <v>302</v>
      </c>
      <c r="H157" s="163">
        <v>0.249</v>
      </c>
      <c r="I157" s="164"/>
      <c r="L157" s="159"/>
      <c r="M157" s="165"/>
      <c r="N157" s="166"/>
      <c r="O157" s="166"/>
      <c r="P157" s="166"/>
      <c r="Q157" s="166"/>
      <c r="R157" s="166"/>
      <c r="S157" s="166"/>
      <c r="T157" s="167"/>
      <c r="AT157" s="161" t="s">
        <v>126</v>
      </c>
      <c r="AU157" s="161" t="s">
        <v>124</v>
      </c>
      <c r="AV157" s="13" t="s">
        <v>124</v>
      </c>
      <c r="AW157" s="13" t="s">
        <v>3</v>
      </c>
      <c r="AX157" s="13" t="s">
        <v>82</v>
      </c>
      <c r="AY157" s="161" t="s">
        <v>117</v>
      </c>
    </row>
    <row r="158" spans="1:65" s="2" customFormat="1" ht="14.4" customHeight="1">
      <c r="A158" s="32"/>
      <c r="B158" s="144"/>
      <c r="C158" s="145" t="s">
        <v>187</v>
      </c>
      <c r="D158" s="145" t="s">
        <v>119</v>
      </c>
      <c r="E158" s="146" t="s">
        <v>303</v>
      </c>
      <c r="F158" s="147" t="s">
        <v>304</v>
      </c>
      <c r="G158" s="148" t="s">
        <v>135</v>
      </c>
      <c r="H158" s="149">
        <v>0.86399999999999999</v>
      </c>
      <c r="I158" s="150"/>
      <c r="J158" s="151">
        <f>ROUND(I158*H158,2)</f>
        <v>0</v>
      </c>
      <c r="K158" s="152"/>
      <c r="L158" s="33"/>
      <c r="M158" s="153" t="s">
        <v>1</v>
      </c>
      <c r="N158" s="154" t="s">
        <v>40</v>
      </c>
      <c r="O158" s="58"/>
      <c r="P158" s="155">
        <f>O158*H158</f>
        <v>0</v>
      </c>
      <c r="Q158" s="155">
        <v>2.19407</v>
      </c>
      <c r="R158" s="155">
        <f>Q158*H158</f>
        <v>1.8956764799999999</v>
      </c>
      <c r="S158" s="155">
        <v>0</v>
      </c>
      <c r="T158" s="15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7" t="s">
        <v>123</v>
      </c>
      <c r="AT158" s="157" t="s">
        <v>119</v>
      </c>
      <c r="AU158" s="157" t="s">
        <v>124</v>
      </c>
      <c r="AY158" s="17" t="s">
        <v>117</v>
      </c>
      <c r="BE158" s="158">
        <f>IF(N158="základná",J158,0)</f>
        <v>0</v>
      </c>
      <c r="BF158" s="158">
        <f>IF(N158="znížená",J158,0)</f>
        <v>0</v>
      </c>
      <c r="BG158" s="158">
        <f>IF(N158="zákl. prenesená",J158,0)</f>
        <v>0</v>
      </c>
      <c r="BH158" s="158">
        <f>IF(N158="zníž. prenesená",J158,0)</f>
        <v>0</v>
      </c>
      <c r="BI158" s="158">
        <f>IF(N158="nulová",J158,0)</f>
        <v>0</v>
      </c>
      <c r="BJ158" s="17" t="s">
        <v>124</v>
      </c>
      <c r="BK158" s="158">
        <f>ROUND(I158*H158,2)</f>
        <v>0</v>
      </c>
      <c r="BL158" s="17" t="s">
        <v>123</v>
      </c>
      <c r="BM158" s="157" t="s">
        <v>305</v>
      </c>
    </row>
    <row r="159" spans="1:65" s="13" customFormat="1">
      <c r="B159" s="159"/>
      <c r="D159" s="160" t="s">
        <v>126</v>
      </c>
      <c r="E159" s="161" t="s">
        <v>1</v>
      </c>
      <c r="F159" s="162" t="s">
        <v>271</v>
      </c>
      <c r="H159" s="163">
        <v>0.86399999999999999</v>
      </c>
      <c r="I159" s="164"/>
      <c r="L159" s="159"/>
      <c r="M159" s="165"/>
      <c r="N159" s="166"/>
      <c r="O159" s="166"/>
      <c r="P159" s="166"/>
      <c r="Q159" s="166"/>
      <c r="R159" s="166"/>
      <c r="S159" s="166"/>
      <c r="T159" s="167"/>
      <c r="AT159" s="161" t="s">
        <v>126</v>
      </c>
      <c r="AU159" s="161" t="s">
        <v>124</v>
      </c>
      <c r="AV159" s="13" t="s">
        <v>124</v>
      </c>
      <c r="AW159" s="13" t="s">
        <v>30</v>
      </c>
      <c r="AX159" s="13" t="s">
        <v>82</v>
      </c>
      <c r="AY159" s="161" t="s">
        <v>117</v>
      </c>
    </row>
    <row r="160" spans="1:65" s="2" customFormat="1" ht="14.4" customHeight="1">
      <c r="A160" s="32"/>
      <c r="B160" s="144"/>
      <c r="C160" s="145" t="s">
        <v>192</v>
      </c>
      <c r="D160" s="145" t="s">
        <v>119</v>
      </c>
      <c r="E160" s="146" t="s">
        <v>306</v>
      </c>
      <c r="F160" s="147" t="s">
        <v>307</v>
      </c>
      <c r="G160" s="148" t="s">
        <v>122</v>
      </c>
      <c r="H160" s="149">
        <v>2.88</v>
      </c>
      <c r="I160" s="150"/>
      <c r="J160" s="151">
        <f>ROUND(I160*H160,2)</f>
        <v>0</v>
      </c>
      <c r="K160" s="152"/>
      <c r="L160" s="33"/>
      <c r="M160" s="153" t="s">
        <v>1</v>
      </c>
      <c r="N160" s="154" t="s">
        <v>40</v>
      </c>
      <c r="O160" s="58"/>
      <c r="P160" s="155">
        <f>O160*H160</f>
        <v>0</v>
      </c>
      <c r="Q160" s="155">
        <v>6.7000000000000002E-4</v>
      </c>
      <c r="R160" s="155">
        <f>Q160*H160</f>
        <v>1.9296000000000001E-3</v>
      </c>
      <c r="S160" s="155">
        <v>0</v>
      </c>
      <c r="T160" s="15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123</v>
      </c>
      <c r="AT160" s="157" t="s">
        <v>119</v>
      </c>
      <c r="AU160" s="157" t="s">
        <v>124</v>
      </c>
      <c r="AY160" s="17" t="s">
        <v>117</v>
      </c>
      <c r="BE160" s="158">
        <f>IF(N160="základná",J160,0)</f>
        <v>0</v>
      </c>
      <c r="BF160" s="158">
        <f>IF(N160="znížená",J160,0)</f>
        <v>0</v>
      </c>
      <c r="BG160" s="158">
        <f>IF(N160="zákl. prenesená",J160,0)</f>
        <v>0</v>
      </c>
      <c r="BH160" s="158">
        <f>IF(N160="zníž. prenesená",J160,0)</f>
        <v>0</v>
      </c>
      <c r="BI160" s="158">
        <f>IF(N160="nulová",J160,0)</f>
        <v>0</v>
      </c>
      <c r="BJ160" s="17" t="s">
        <v>124</v>
      </c>
      <c r="BK160" s="158">
        <f>ROUND(I160*H160,2)</f>
        <v>0</v>
      </c>
      <c r="BL160" s="17" t="s">
        <v>123</v>
      </c>
      <c r="BM160" s="157" t="s">
        <v>308</v>
      </c>
    </row>
    <row r="161" spans="1:65" s="13" customFormat="1">
      <c r="B161" s="159"/>
      <c r="D161" s="160" t="s">
        <v>126</v>
      </c>
      <c r="E161" s="161" t="s">
        <v>1</v>
      </c>
      <c r="F161" s="162" t="s">
        <v>309</v>
      </c>
      <c r="H161" s="163">
        <v>2.88</v>
      </c>
      <c r="I161" s="164"/>
      <c r="L161" s="159"/>
      <c r="M161" s="165"/>
      <c r="N161" s="166"/>
      <c r="O161" s="166"/>
      <c r="P161" s="166"/>
      <c r="Q161" s="166"/>
      <c r="R161" s="166"/>
      <c r="S161" s="166"/>
      <c r="T161" s="167"/>
      <c r="AT161" s="161" t="s">
        <v>126</v>
      </c>
      <c r="AU161" s="161" t="s">
        <v>124</v>
      </c>
      <c r="AV161" s="13" t="s">
        <v>124</v>
      </c>
      <c r="AW161" s="13" t="s">
        <v>30</v>
      </c>
      <c r="AX161" s="13" t="s">
        <v>82</v>
      </c>
      <c r="AY161" s="161" t="s">
        <v>117</v>
      </c>
    </row>
    <row r="162" spans="1:65" s="2" customFormat="1" ht="14.4" customHeight="1">
      <c r="A162" s="32"/>
      <c r="B162" s="144"/>
      <c r="C162" s="145" t="s">
        <v>196</v>
      </c>
      <c r="D162" s="145" t="s">
        <v>119</v>
      </c>
      <c r="E162" s="146" t="s">
        <v>310</v>
      </c>
      <c r="F162" s="147" t="s">
        <v>311</v>
      </c>
      <c r="G162" s="148" t="s">
        <v>122</v>
      </c>
      <c r="H162" s="149">
        <v>2.88</v>
      </c>
      <c r="I162" s="150"/>
      <c r="J162" s="151">
        <f>ROUND(I162*H162,2)</f>
        <v>0</v>
      </c>
      <c r="K162" s="152"/>
      <c r="L162" s="33"/>
      <c r="M162" s="153" t="s">
        <v>1</v>
      </c>
      <c r="N162" s="154" t="s">
        <v>40</v>
      </c>
      <c r="O162" s="58"/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7" t="s">
        <v>123</v>
      </c>
      <c r="AT162" s="157" t="s">
        <v>119</v>
      </c>
      <c r="AU162" s="157" t="s">
        <v>124</v>
      </c>
      <c r="AY162" s="17" t="s">
        <v>117</v>
      </c>
      <c r="BE162" s="158">
        <f>IF(N162="základná",J162,0)</f>
        <v>0</v>
      </c>
      <c r="BF162" s="158">
        <f>IF(N162="znížená",J162,0)</f>
        <v>0</v>
      </c>
      <c r="BG162" s="158">
        <f>IF(N162="zákl. prenesená",J162,0)</f>
        <v>0</v>
      </c>
      <c r="BH162" s="158">
        <f>IF(N162="zníž. prenesená",J162,0)</f>
        <v>0</v>
      </c>
      <c r="BI162" s="158">
        <f>IF(N162="nulová",J162,0)</f>
        <v>0</v>
      </c>
      <c r="BJ162" s="17" t="s">
        <v>124</v>
      </c>
      <c r="BK162" s="158">
        <f>ROUND(I162*H162,2)</f>
        <v>0</v>
      </c>
      <c r="BL162" s="17" t="s">
        <v>123</v>
      </c>
      <c r="BM162" s="157" t="s">
        <v>312</v>
      </c>
    </row>
    <row r="163" spans="1:65" s="2" customFormat="1" ht="24.15" customHeight="1">
      <c r="A163" s="32"/>
      <c r="B163" s="144"/>
      <c r="C163" s="145" t="s">
        <v>203</v>
      </c>
      <c r="D163" s="145" t="s">
        <v>119</v>
      </c>
      <c r="E163" s="146" t="s">
        <v>313</v>
      </c>
      <c r="F163" s="147" t="s">
        <v>314</v>
      </c>
      <c r="G163" s="148" t="s">
        <v>135</v>
      </c>
      <c r="H163" s="149">
        <v>8.4</v>
      </c>
      <c r="I163" s="150"/>
      <c r="J163" s="151">
        <f>ROUND(I163*H163,2)</f>
        <v>0</v>
      </c>
      <c r="K163" s="152"/>
      <c r="L163" s="33"/>
      <c r="M163" s="153" t="s">
        <v>1</v>
      </c>
      <c r="N163" s="154" t="s">
        <v>40</v>
      </c>
      <c r="O163" s="58"/>
      <c r="P163" s="155">
        <f>O163*H163</f>
        <v>0</v>
      </c>
      <c r="Q163" s="155">
        <v>2.4157199999999999</v>
      </c>
      <c r="R163" s="155">
        <f>Q163*H163</f>
        <v>20.292048000000001</v>
      </c>
      <c r="S163" s="155">
        <v>0</v>
      </c>
      <c r="T163" s="15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7" t="s">
        <v>123</v>
      </c>
      <c r="AT163" s="157" t="s">
        <v>119</v>
      </c>
      <c r="AU163" s="157" t="s">
        <v>124</v>
      </c>
      <c r="AY163" s="17" t="s">
        <v>117</v>
      </c>
      <c r="BE163" s="158">
        <f>IF(N163="základná",J163,0)</f>
        <v>0</v>
      </c>
      <c r="BF163" s="158">
        <f>IF(N163="znížená",J163,0)</f>
        <v>0</v>
      </c>
      <c r="BG163" s="158">
        <f>IF(N163="zákl. prenesená",J163,0)</f>
        <v>0</v>
      </c>
      <c r="BH163" s="158">
        <f>IF(N163="zníž. prenesená",J163,0)</f>
        <v>0</v>
      </c>
      <c r="BI163" s="158">
        <f>IF(N163="nulová",J163,0)</f>
        <v>0</v>
      </c>
      <c r="BJ163" s="17" t="s">
        <v>124</v>
      </c>
      <c r="BK163" s="158">
        <f>ROUND(I163*H163,2)</f>
        <v>0</v>
      </c>
      <c r="BL163" s="17" t="s">
        <v>123</v>
      </c>
      <c r="BM163" s="157" t="s">
        <v>315</v>
      </c>
    </row>
    <row r="164" spans="1:65" s="13" customFormat="1">
      <c r="B164" s="159"/>
      <c r="D164" s="160" t="s">
        <v>126</v>
      </c>
      <c r="E164" s="161" t="s">
        <v>1</v>
      </c>
      <c r="F164" s="162" t="s">
        <v>316</v>
      </c>
      <c r="H164" s="163">
        <v>1.05</v>
      </c>
      <c r="I164" s="164"/>
      <c r="L164" s="159"/>
      <c r="M164" s="165"/>
      <c r="N164" s="166"/>
      <c r="O164" s="166"/>
      <c r="P164" s="166"/>
      <c r="Q164" s="166"/>
      <c r="R164" s="166"/>
      <c r="S164" s="166"/>
      <c r="T164" s="167"/>
      <c r="AT164" s="161" t="s">
        <v>126</v>
      </c>
      <c r="AU164" s="161" t="s">
        <v>124</v>
      </c>
      <c r="AV164" s="13" t="s">
        <v>124</v>
      </c>
      <c r="AW164" s="13" t="s">
        <v>30</v>
      </c>
      <c r="AX164" s="13" t="s">
        <v>74</v>
      </c>
      <c r="AY164" s="161" t="s">
        <v>117</v>
      </c>
    </row>
    <row r="165" spans="1:65" s="13" customFormat="1">
      <c r="B165" s="159"/>
      <c r="D165" s="160" t="s">
        <v>126</v>
      </c>
      <c r="E165" s="161" t="s">
        <v>1</v>
      </c>
      <c r="F165" s="162" t="s">
        <v>317</v>
      </c>
      <c r="H165" s="163">
        <v>1.05</v>
      </c>
      <c r="I165" s="164"/>
      <c r="L165" s="159"/>
      <c r="M165" s="165"/>
      <c r="N165" s="166"/>
      <c r="O165" s="166"/>
      <c r="P165" s="166"/>
      <c r="Q165" s="166"/>
      <c r="R165" s="166"/>
      <c r="S165" s="166"/>
      <c r="T165" s="167"/>
      <c r="AT165" s="161" t="s">
        <v>126</v>
      </c>
      <c r="AU165" s="161" t="s">
        <v>124</v>
      </c>
      <c r="AV165" s="13" t="s">
        <v>124</v>
      </c>
      <c r="AW165" s="13" t="s">
        <v>30</v>
      </c>
      <c r="AX165" s="13" t="s">
        <v>74</v>
      </c>
      <c r="AY165" s="161" t="s">
        <v>117</v>
      </c>
    </row>
    <row r="166" spans="1:65" s="13" customFormat="1">
      <c r="B166" s="159"/>
      <c r="D166" s="160" t="s">
        <v>126</v>
      </c>
      <c r="E166" s="161" t="s">
        <v>1</v>
      </c>
      <c r="F166" s="162" t="s">
        <v>318</v>
      </c>
      <c r="H166" s="163">
        <v>1.05</v>
      </c>
      <c r="I166" s="164"/>
      <c r="L166" s="159"/>
      <c r="M166" s="165"/>
      <c r="N166" s="166"/>
      <c r="O166" s="166"/>
      <c r="P166" s="166"/>
      <c r="Q166" s="166"/>
      <c r="R166" s="166"/>
      <c r="S166" s="166"/>
      <c r="T166" s="167"/>
      <c r="AT166" s="161" t="s">
        <v>126</v>
      </c>
      <c r="AU166" s="161" t="s">
        <v>124</v>
      </c>
      <c r="AV166" s="13" t="s">
        <v>124</v>
      </c>
      <c r="AW166" s="13" t="s">
        <v>30</v>
      </c>
      <c r="AX166" s="13" t="s">
        <v>74</v>
      </c>
      <c r="AY166" s="161" t="s">
        <v>117</v>
      </c>
    </row>
    <row r="167" spans="1:65" s="13" customFormat="1">
      <c r="B167" s="159"/>
      <c r="D167" s="160" t="s">
        <v>126</v>
      </c>
      <c r="E167" s="161" t="s">
        <v>1</v>
      </c>
      <c r="F167" s="162" t="s">
        <v>319</v>
      </c>
      <c r="H167" s="163">
        <v>1.05</v>
      </c>
      <c r="I167" s="164"/>
      <c r="L167" s="159"/>
      <c r="M167" s="165"/>
      <c r="N167" s="166"/>
      <c r="O167" s="166"/>
      <c r="P167" s="166"/>
      <c r="Q167" s="166"/>
      <c r="R167" s="166"/>
      <c r="S167" s="166"/>
      <c r="T167" s="167"/>
      <c r="AT167" s="161" t="s">
        <v>126</v>
      </c>
      <c r="AU167" s="161" t="s">
        <v>124</v>
      </c>
      <c r="AV167" s="13" t="s">
        <v>124</v>
      </c>
      <c r="AW167" s="13" t="s">
        <v>30</v>
      </c>
      <c r="AX167" s="13" t="s">
        <v>74</v>
      </c>
      <c r="AY167" s="161" t="s">
        <v>117</v>
      </c>
    </row>
    <row r="168" spans="1:65" s="13" customFormat="1">
      <c r="B168" s="159"/>
      <c r="D168" s="160" t="s">
        <v>126</v>
      </c>
      <c r="E168" s="161" t="s">
        <v>1</v>
      </c>
      <c r="F168" s="162" t="s">
        <v>320</v>
      </c>
      <c r="H168" s="163">
        <v>1.05</v>
      </c>
      <c r="I168" s="164"/>
      <c r="L168" s="159"/>
      <c r="M168" s="165"/>
      <c r="N168" s="166"/>
      <c r="O168" s="166"/>
      <c r="P168" s="166"/>
      <c r="Q168" s="166"/>
      <c r="R168" s="166"/>
      <c r="S168" s="166"/>
      <c r="T168" s="167"/>
      <c r="AT168" s="161" t="s">
        <v>126</v>
      </c>
      <c r="AU168" s="161" t="s">
        <v>124</v>
      </c>
      <c r="AV168" s="13" t="s">
        <v>124</v>
      </c>
      <c r="AW168" s="13" t="s">
        <v>30</v>
      </c>
      <c r="AX168" s="13" t="s">
        <v>74</v>
      </c>
      <c r="AY168" s="161" t="s">
        <v>117</v>
      </c>
    </row>
    <row r="169" spans="1:65" s="13" customFormat="1">
      <c r="B169" s="159"/>
      <c r="D169" s="160" t="s">
        <v>126</v>
      </c>
      <c r="E169" s="161" t="s">
        <v>1</v>
      </c>
      <c r="F169" s="162" t="s">
        <v>321</v>
      </c>
      <c r="H169" s="163">
        <v>1.05</v>
      </c>
      <c r="I169" s="164"/>
      <c r="L169" s="159"/>
      <c r="M169" s="165"/>
      <c r="N169" s="166"/>
      <c r="O169" s="166"/>
      <c r="P169" s="166"/>
      <c r="Q169" s="166"/>
      <c r="R169" s="166"/>
      <c r="S169" s="166"/>
      <c r="T169" s="167"/>
      <c r="AT169" s="161" t="s">
        <v>126</v>
      </c>
      <c r="AU169" s="161" t="s">
        <v>124</v>
      </c>
      <c r="AV169" s="13" t="s">
        <v>124</v>
      </c>
      <c r="AW169" s="13" t="s">
        <v>30</v>
      </c>
      <c r="AX169" s="13" t="s">
        <v>74</v>
      </c>
      <c r="AY169" s="161" t="s">
        <v>117</v>
      </c>
    </row>
    <row r="170" spans="1:65" s="13" customFormat="1">
      <c r="B170" s="159"/>
      <c r="D170" s="160" t="s">
        <v>126</v>
      </c>
      <c r="E170" s="161" t="s">
        <v>1</v>
      </c>
      <c r="F170" s="162" t="s">
        <v>322</v>
      </c>
      <c r="H170" s="163">
        <v>1.05</v>
      </c>
      <c r="I170" s="164"/>
      <c r="L170" s="159"/>
      <c r="M170" s="165"/>
      <c r="N170" s="166"/>
      <c r="O170" s="166"/>
      <c r="P170" s="166"/>
      <c r="Q170" s="166"/>
      <c r="R170" s="166"/>
      <c r="S170" s="166"/>
      <c r="T170" s="167"/>
      <c r="AT170" s="161" t="s">
        <v>126</v>
      </c>
      <c r="AU170" s="161" t="s">
        <v>124</v>
      </c>
      <c r="AV170" s="13" t="s">
        <v>124</v>
      </c>
      <c r="AW170" s="13" t="s">
        <v>30</v>
      </c>
      <c r="AX170" s="13" t="s">
        <v>74</v>
      </c>
      <c r="AY170" s="161" t="s">
        <v>117</v>
      </c>
    </row>
    <row r="171" spans="1:65" s="13" customFormat="1">
      <c r="B171" s="159"/>
      <c r="D171" s="160" t="s">
        <v>126</v>
      </c>
      <c r="E171" s="161" t="s">
        <v>1</v>
      </c>
      <c r="F171" s="162" t="s">
        <v>323</v>
      </c>
      <c r="H171" s="163">
        <v>1.05</v>
      </c>
      <c r="I171" s="164"/>
      <c r="L171" s="159"/>
      <c r="M171" s="165"/>
      <c r="N171" s="166"/>
      <c r="O171" s="166"/>
      <c r="P171" s="166"/>
      <c r="Q171" s="166"/>
      <c r="R171" s="166"/>
      <c r="S171" s="166"/>
      <c r="T171" s="167"/>
      <c r="AT171" s="161" t="s">
        <v>126</v>
      </c>
      <c r="AU171" s="161" t="s">
        <v>124</v>
      </c>
      <c r="AV171" s="13" t="s">
        <v>124</v>
      </c>
      <c r="AW171" s="13" t="s">
        <v>30</v>
      </c>
      <c r="AX171" s="13" t="s">
        <v>74</v>
      </c>
      <c r="AY171" s="161" t="s">
        <v>117</v>
      </c>
    </row>
    <row r="172" spans="1:65" s="15" customFormat="1">
      <c r="B172" s="175"/>
      <c r="D172" s="160" t="s">
        <v>126</v>
      </c>
      <c r="E172" s="176" t="s">
        <v>1</v>
      </c>
      <c r="F172" s="177" t="s">
        <v>163</v>
      </c>
      <c r="H172" s="178">
        <v>8.4</v>
      </c>
      <c r="I172" s="179"/>
      <c r="L172" s="175"/>
      <c r="M172" s="180"/>
      <c r="N172" s="181"/>
      <c r="O172" s="181"/>
      <c r="P172" s="181"/>
      <c r="Q172" s="181"/>
      <c r="R172" s="181"/>
      <c r="S172" s="181"/>
      <c r="T172" s="182"/>
      <c r="AT172" s="176" t="s">
        <v>126</v>
      </c>
      <c r="AU172" s="176" t="s">
        <v>124</v>
      </c>
      <c r="AV172" s="15" t="s">
        <v>123</v>
      </c>
      <c r="AW172" s="15" t="s">
        <v>30</v>
      </c>
      <c r="AX172" s="15" t="s">
        <v>82</v>
      </c>
      <c r="AY172" s="176" t="s">
        <v>117</v>
      </c>
    </row>
    <row r="173" spans="1:65" s="2" customFormat="1" ht="24.15" customHeight="1">
      <c r="A173" s="32"/>
      <c r="B173" s="144"/>
      <c r="C173" s="145" t="s">
        <v>208</v>
      </c>
      <c r="D173" s="145" t="s">
        <v>119</v>
      </c>
      <c r="E173" s="146" t="s">
        <v>324</v>
      </c>
      <c r="F173" s="147" t="s">
        <v>325</v>
      </c>
      <c r="G173" s="148" t="s">
        <v>135</v>
      </c>
      <c r="H173" s="149">
        <v>8.4</v>
      </c>
      <c r="I173" s="150"/>
      <c r="J173" s="151">
        <f>ROUND(I173*H173,2)</f>
        <v>0</v>
      </c>
      <c r="K173" s="152"/>
      <c r="L173" s="33"/>
      <c r="M173" s="153" t="s">
        <v>1</v>
      </c>
      <c r="N173" s="154" t="s">
        <v>40</v>
      </c>
      <c r="O173" s="58"/>
      <c r="P173" s="155">
        <f>O173*H173</f>
        <v>0</v>
      </c>
      <c r="Q173" s="155">
        <v>2.2300000000000002E-3</v>
      </c>
      <c r="R173" s="155">
        <f>Q173*H173</f>
        <v>1.8732000000000002E-2</v>
      </c>
      <c r="S173" s="155">
        <v>0</v>
      </c>
      <c r="T173" s="15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7" t="s">
        <v>123</v>
      </c>
      <c r="AT173" s="157" t="s">
        <v>119</v>
      </c>
      <c r="AU173" s="157" t="s">
        <v>124</v>
      </c>
      <c r="AY173" s="17" t="s">
        <v>117</v>
      </c>
      <c r="BE173" s="158">
        <f>IF(N173="základná",J173,0)</f>
        <v>0</v>
      </c>
      <c r="BF173" s="158">
        <f>IF(N173="znížená",J173,0)</f>
        <v>0</v>
      </c>
      <c r="BG173" s="158">
        <f>IF(N173="zákl. prenesená",J173,0)</f>
        <v>0</v>
      </c>
      <c r="BH173" s="158">
        <f>IF(N173="zníž. prenesená",J173,0)</f>
        <v>0</v>
      </c>
      <c r="BI173" s="158">
        <f>IF(N173="nulová",J173,0)</f>
        <v>0</v>
      </c>
      <c r="BJ173" s="17" t="s">
        <v>124</v>
      </c>
      <c r="BK173" s="158">
        <f>ROUND(I173*H173,2)</f>
        <v>0</v>
      </c>
      <c r="BL173" s="17" t="s">
        <v>123</v>
      </c>
      <c r="BM173" s="157" t="s">
        <v>326</v>
      </c>
    </row>
    <row r="174" spans="1:65" s="2" customFormat="1" ht="24.15" customHeight="1">
      <c r="A174" s="32"/>
      <c r="B174" s="144"/>
      <c r="C174" s="145" t="s">
        <v>213</v>
      </c>
      <c r="D174" s="145" t="s">
        <v>119</v>
      </c>
      <c r="E174" s="146" t="s">
        <v>327</v>
      </c>
      <c r="F174" s="147" t="s">
        <v>328</v>
      </c>
      <c r="G174" s="148" t="s">
        <v>122</v>
      </c>
      <c r="H174" s="149">
        <v>18</v>
      </c>
      <c r="I174" s="150"/>
      <c r="J174" s="151">
        <f>ROUND(I174*H174,2)</f>
        <v>0</v>
      </c>
      <c r="K174" s="152"/>
      <c r="L174" s="33"/>
      <c r="M174" s="153" t="s">
        <v>1</v>
      </c>
      <c r="N174" s="154" t="s">
        <v>40</v>
      </c>
      <c r="O174" s="58"/>
      <c r="P174" s="155">
        <f>O174*H174</f>
        <v>0</v>
      </c>
      <c r="Q174" s="155">
        <v>6.8100000000000001E-3</v>
      </c>
      <c r="R174" s="155">
        <f>Q174*H174</f>
        <v>0.12257999999999999</v>
      </c>
      <c r="S174" s="155">
        <v>0</v>
      </c>
      <c r="T174" s="15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7" t="s">
        <v>123</v>
      </c>
      <c r="AT174" s="157" t="s">
        <v>119</v>
      </c>
      <c r="AU174" s="157" t="s">
        <v>124</v>
      </c>
      <c r="AY174" s="17" t="s">
        <v>117</v>
      </c>
      <c r="BE174" s="158">
        <f>IF(N174="základná",J174,0)</f>
        <v>0</v>
      </c>
      <c r="BF174" s="158">
        <f>IF(N174="znížená",J174,0)</f>
        <v>0</v>
      </c>
      <c r="BG174" s="158">
        <f>IF(N174="zákl. prenesená",J174,0)</f>
        <v>0</v>
      </c>
      <c r="BH174" s="158">
        <f>IF(N174="zníž. prenesená",J174,0)</f>
        <v>0</v>
      </c>
      <c r="BI174" s="158">
        <f>IF(N174="nulová",J174,0)</f>
        <v>0</v>
      </c>
      <c r="BJ174" s="17" t="s">
        <v>124</v>
      </c>
      <c r="BK174" s="158">
        <f>ROUND(I174*H174,2)</f>
        <v>0</v>
      </c>
      <c r="BL174" s="17" t="s">
        <v>123</v>
      </c>
      <c r="BM174" s="157" t="s">
        <v>329</v>
      </c>
    </row>
    <row r="175" spans="1:65" s="14" customFormat="1">
      <c r="B175" s="168"/>
      <c r="D175" s="160" t="s">
        <v>126</v>
      </c>
      <c r="E175" s="169" t="s">
        <v>1</v>
      </c>
      <c r="F175" s="170" t="s">
        <v>330</v>
      </c>
      <c r="H175" s="169" t="s">
        <v>1</v>
      </c>
      <c r="I175" s="171"/>
      <c r="L175" s="168"/>
      <c r="M175" s="172"/>
      <c r="N175" s="173"/>
      <c r="O175" s="173"/>
      <c r="P175" s="173"/>
      <c r="Q175" s="173"/>
      <c r="R175" s="173"/>
      <c r="S175" s="173"/>
      <c r="T175" s="174"/>
      <c r="AT175" s="169" t="s">
        <v>126</v>
      </c>
      <c r="AU175" s="169" t="s">
        <v>124</v>
      </c>
      <c r="AV175" s="14" t="s">
        <v>82</v>
      </c>
      <c r="AW175" s="14" t="s">
        <v>30</v>
      </c>
      <c r="AX175" s="14" t="s">
        <v>74</v>
      </c>
      <c r="AY175" s="169" t="s">
        <v>117</v>
      </c>
    </row>
    <row r="176" spans="1:65" s="13" customFormat="1">
      <c r="B176" s="159"/>
      <c r="D176" s="160" t="s">
        <v>126</v>
      </c>
      <c r="E176" s="161" t="s">
        <v>1</v>
      </c>
      <c r="F176" s="162" t="s">
        <v>331</v>
      </c>
      <c r="H176" s="163">
        <v>2.25</v>
      </c>
      <c r="I176" s="164"/>
      <c r="L176" s="159"/>
      <c r="M176" s="165"/>
      <c r="N176" s="166"/>
      <c r="O176" s="166"/>
      <c r="P176" s="166"/>
      <c r="Q176" s="166"/>
      <c r="R176" s="166"/>
      <c r="S176" s="166"/>
      <c r="T176" s="167"/>
      <c r="AT176" s="161" t="s">
        <v>126</v>
      </c>
      <c r="AU176" s="161" t="s">
        <v>124</v>
      </c>
      <c r="AV176" s="13" t="s">
        <v>124</v>
      </c>
      <c r="AW176" s="13" t="s">
        <v>30</v>
      </c>
      <c r="AX176" s="13" t="s">
        <v>74</v>
      </c>
      <c r="AY176" s="161" t="s">
        <v>117</v>
      </c>
    </row>
    <row r="177" spans="1:65" s="13" customFormat="1">
      <c r="B177" s="159"/>
      <c r="D177" s="160" t="s">
        <v>126</v>
      </c>
      <c r="E177" s="161" t="s">
        <v>1</v>
      </c>
      <c r="F177" s="162" t="s">
        <v>332</v>
      </c>
      <c r="H177" s="163">
        <v>2.25</v>
      </c>
      <c r="I177" s="164"/>
      <c r="L177" s="159"/>
      <c r="M177" s="165"/>
      <c r="N177" s="166"/>
      <c r="O177" s="166"/>
      <c r="P177" s="166"/>
      <c r="Q177" s="166"/>
      <c r="R177" s="166"/>
      <c r="S177" s="166"/>
      <c r="T177" s="167"/>
      <c r="AT177" s="161" t="s">
        <v>126</v>
      </c>
      <c r="AU177" s="161" t="s">
        <v>124</v>
      </c>
      <c r="AV177" s="13" t="s">
        <v>124</v>
      </c>
      <c r="AW177" s="13" t="s">
        <v>30</v>
      </c>
      <c r="AX177" s="13" t="s">
        <v>74</v>
      </c>
      <c r="AY177" s="161" t="s">
        <v>117</v>
      </c>
    </row>
    <row r="178" spans="1:65" s="13" customFormat="1">
      <c r="B178" s="159"/>
      <c r="D178" s="160" t="s">
        <v>126</v>
      </c>
      <c r="E178" s="161" t="s">
        <v>1</v>
      </c>
      <c r="F178" s="162" t="s">
        <v>333</v>
      </c>
      <c r="H178" s="163">
        <v>2.25</v>
      </c>
      <c r="I178" s="164"/>
      <c r="L178" s="159"/>
      <c r="M178" s="165"/>
      <c r="N178" s="166"/>
      <c r="O178" s="166"/>
      <c r="P178" s="166"/>
      <c r="Q178" s="166"/>
      <c r="R178" s="166"/>
      <c r="S178" s="166"/>
      <c r="T178" s="167"/>
      <c r="AT178" s="161" t="s">
        <v>126</v>
      </c>
      <c r="AU178" s="161" t="s">
        <v>124</v>
      </c>
      <c r="AV178" s="13" t="s">
        <v>124</v>
      </c>
      <c r="AW178" s="13" t="s">
        <v>30</v>
      </c>
      <c r="AX178" s="13" t="s">
        <v>74</v>
      </c>
      <c r="AY178" s="161" t="s">
        <v>117</v>
      </c>
    </row>
    <row r="179" spans="1:65" s="13" customFormat="1">
      <c r="B179" s="159"/>
      <c r="D179" s="160" t="s">
        <v>126</v>
      </c>
      <c r="E179" s="161" t="s">
        <v>1</v>
      </c>
      <c r="F179" s="162" t="s">
        <v>334</v>
      </c>
      <c r="H179" s="163">
        <v>2.25</v>
      </c>
      <c r="I179" s="164"/>
      <c r="L179" s="159"/>
      <c r="M179" s="165"/>
      <c r="N179" s="166"/>
      <c r="O179" s="166"/>
      <c r="P179" s="166"/>
      <c r="Q179" s="166"/>
      <c r="R179" s="166"/>
      <c r="S179" s="166"/>
      <c r="T179" s="167"/>
      <c r="AT179" s="161" t="s">
        <v>126</v>
      </c>
      <c r="AU179" s="161" t="s">
        <v>124</v>
      </c>
      <c r="AV179" s="13" t="s">
        <v>124</v>
      </c>
      <c r="AW179" s="13" t="s">
        <v>30</v>
      </c>
      <c r="AX179" s="13" t="s">
        <v>74</v>
      </c>
      <c r="AY179" s="161" t="s">
        <v>117</v>
      </c>
    </row>
    <row r="180" spans="1:65" s="13" customFormat="1">
      <c r="B180" s="159"/>
      <c r="D180" s="160" t="s">
        <v>126</v>
      </c>
      <c r="E180" s="161" t="s">
        <v>1</v>
      </c>
      <c r="F180" s="162" t="s">
        <v>335</v>
      </c>
      <c r="H180" s="163">
        <v>2.25</v>
      </c>
      <c r="I180" s="164"/>
      <c r="L180" s="159"/>
      <c r="M180" s="165"/>
      <c r="N180" s="166"/>
      <c r="O180" s="166"/>
      <c r="P180" s="166"/>
      <c r="Q180" s="166"/>
      <c r="R180" s="166"/>
      <c r="S180" s="166"/>
      <c r="T180" s="167"/>
      <c r="AT180" s="161" t="s">
        <v>126</v>
      </c>
      <c r="AU180" s="161" t="s">
        <v>124</v>
      </c>
      <c r="AV180" s="13" t="s">
        <v>124</v>
      </c>
      <c r="AW180" s="13" t="s">
        <v>30</v>
      </c>
      <c r="AX180" s="13" t="s">
        <v>74</v>
      </c>
      <c r="AY180" s="161" t="s">
        <v>117</v>
      </c>
    </row>
    <row r="181" spans="1:65" s="13" customFormat="1">
      <c r="B181" s="159"/>
      <c r="D181" s="160" t="s">
        <v>126</v>
      </c>
      <c r="E181" s="161" t="s">
        <v>1</v>
      </c>
      <c r="F181" s="162" t="s">
        <v>336</v>
      </c>
      <c r="H181" s="163">
        <v>2.25</v>
      </c>
      <c r="I181" s="164"/>
      <c r="L181" s="159"/>
      <c r="M181" s="165"/>
      <c r="N181" s="166"/>
      <c r="O181" s="166"/>
      <c r="P181" s="166"/>
      <c r="Q181" s="166"/>
      <c r="R181" s="166"/>
      <c r="S181" s="166"/>
      <c r="T181" s="167"/>
      <c r="AT181" s="161" t="s">
        <v>126</v>
      </c>
      <c r="AU181" s="161" t="s">
        <v>124</v>
      </c>
      <c r="AV181" s="13" t="s">
        <v>124</v>
      </c>
      <c r="AW181" s="13" t="s">
        <v>30</v>
      </c>
      <c r="AX181" s="13" t="s">
        <v>74</v>
      </c>
      <c r="AY181" s="161" t="s">
        <v>117</v>
      </c>
    </row>
    <row r="182" spans="1:65" s="13" customFormat="1">
      <c r="B182" s="159"/>
      <c r="D182" s="160" t="s">
        <v>126</v>
      </c>
      <c r="E182" s="161" t="s">
        <v>1</v>
      </c>
      <c r="F182" s="162" t="s">
        <v>337</v>
      </c>
      <c r="H182" s="163">
        <v>2.25</v>
      </c>
      <c r="I182" s="164"/>
      <c r="L182" s="159"/>
      <c r="M182" s="165"/>
      <c r="N182" s="166"/>
      <c r="O182" s="166"/>
      <c r="P182" s="166"/>
      <c r="Q182" s="166"/>
      <c r="R182" s="166"/>
      <c r="S182" s="166"/>
      <c r="T182" s="167"/>
      <c r="AT182" s="161" t="s">
        <v>126</v>
      </c>
      <c r="AU182" s="161" t="s">
        <v>124</v>
      </c>
      <c r="AV182" s="13" t="s">
        <v>124</v>
      </c>
      <c r="AW182" s="13" t="s">
        <v>30</v>
      </c>
      <c r="AX182" s="13" t="s">
        <v>74</v>
      </c>
      <c r="AY182" s="161" t="s">
        <v>117</v>
      </c>
    </row>
    <row r="183" spans="1:65" s="13" customFormat="1">
      <c r="B183" s="159"/>
      <c r="D183" s="160" t="s">
        <v>126</v>
      </c>
      <c r="E183" s="161" t="s">
        <v>1</v>
      </c>
      <c r="F183" s="162" t="s">
        <v>338</v>
      </c>
      <c r="H183" s="163">
        <v>2.25</v>
      </c>
      <c r="I183" s="164"/>
      <c r="L183" s="159"/>
      <c r="M183" s="165"/>
      <c r="N183" s="166"/>
      <c r="O183" s="166"/>
      <c r="P183" s="166"/>
      <c r="Q183" s="166"/>
      <c r="R183" s="166"/>
      <c r="S183" s="166"/>
      <c r="T183" s="167"/>
      <c r="AT183" s="161" t="s">
        <v>126</v>
      </c>
      <c r="AU183" s="161" t="s">
        <v>124</v>
      </c>
      <c r="AV183" s="13" t="s">
        <v>124</v>
      </c>
      <c r="AW183" s="13" t="s">
        <v>30</v>
      </c>
      <c r="AX183" s="13" t="s">
        <v>74</v>
      </c>
      <c r="AY183" s="161" t="s">
        <v>117</v>
      </c>
    </row>
    <row r="184" spans="1:65" s="15" customFormat="1">
      <c r="B184" s="175"/>
      <c r="D184" s="160" t="s">
        <v>126</v>
      </c>
      <c r="E184" s="176" t="s">
        <v>1</v>
      </c>
      <c r="F184" s="177" t="s">
        <v>163</v>
      </c>
      <c r="H184" s="178">
        <v>18</v>
      </c>
      <c r="I184" s="179"/>
      <c r="L184" s="175"/>
      <c r="M184" s="180"/>
      <c r="N184" s="181"/>
      <c r="O184" s="181"/>
      <c r="P184" s="181"/>
      <c r="Q184" s="181"/>
      <c r="R184" s="181"/>
      <c r="S184" s="181"/>
      <c r="T184" s="182"/>
      <c r="AT184" s="176" t="s">
        <v>126</v>
      </c>
      <c r="AU184" s="176" t="s">
        <v>124</v>
      </c>
      <c r="AV184" s="15" t="s">
        <v>123</v>
      </c>
      <c r="AW184" s="15" t="s">
        <v>30</v>
      </c>
      <c r="AX184" s="15" t="s">
        <v>82</v>
      </c>
      <c r="AY184" s="176" t="s">
        <v>117</v>
      </c>
    </row>
    <row r="185" spans="1:65" s="2" customFormat="1" ht="24.15" customHeight="1">
      <c r="A185" s="32"/>
      <c r="B185" s="144"/>
      <c r="C185" s="145" t="s">
        <v>219</v>
      </c>
      <c r="D185" s="145" t="s">
        <v>119</v>
      </c>
      <c r="E185" s="146" t="s">
        <v>339</v>
      </c>
      <c r="F185" s="147" t="s">
        <v>340</v>
      </c>
      <c r="G185" s="148" t="s">
        <v>122</v>
      </c>
      <c r="H185" s="149">
        <v>18</v>
      </c>
      <c r="I185" s="150"/>
      <c r="J185" s="151">
        <f>ROUND(I185*H185,2)</f>
        <v>0</v>
      </c>
      <c r="K185" s="152"/>
      <c r="L185" s="33"/>
      <c r="M185" s="153" t="s">
        <v>1</v>
      </c>
      <c r="N185" s="154" t="s">
        <v>40</v>
      </c>
      <c r="O185" s="58"/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7" t="s">
        <v>123</v>
      </c>
      <c r="AT185" s="157" t="s">
        <v>119</v>
      </c>
      <c r="AU185" s="157" t="s">
        <v>124</v>
      </c>
      <c r="AY185" s="17" t="s">
        <v>117</v>
      </c>
      <c r="BE185" s="158">
        <f>IF(N185="základná",J185,0)</f>
        <v>0</v>
      </c>
      <c r="BF185" s="158">
        <f>IF(N185="znížená",J185,0)</f>
        <v>0</v>
      </c>
      <c r="BG185" s="158">
        <f>IF(N185="zákl. prenesená",J185,0)</f>
        <v>0</v>
      </c>
      <c r="BH185" s="158">
        <f>IF(N185="zníž. prenesená",J185,0)</f>
        <v>0</v>
      </c>
      <c r="BI185" s="158">
        <f>IF(N185="nulová",J185,0)</f>
        <v>0</v>
      </c>
      <c r="BJ185" s="17" t="s">
        <v>124</v>
      </c>
      <c r="BK185" s="158">
        <f>ROUND(I185*H185,2)</f>
        <v>0</v>
      </c>
      <c r="BL185" s="17" t="s">
        <v>123</v>
      </c>
      <c r="BM185" s="157" t="s">
        <v>341</v>
      </c>
    </row>
    <row r="186" spans="1:65" s="12" customFormat="1" ht="22.95" customHeight="1">
      <c r="B186" s="131"/>
      <c r="D186" s="132" t="s">
        <v>73</v>
      </c>
      <c r="E186" s="142" t="s">
        <v>132</v>
      </c>
      <c r="F186" s="142" t="s">
        <v>342</v>
      </c>
      <c r="I186" s="134"/>
      <c r="J186" s="143">
        <f>BK186</f>
        <v>0</v>
      </c>
      <c r="L186" s="131"/>
      <c r="M186" s="136"/>
      <c r="N186" s="137"/>
      <c r="O186" s="137"/>
      <c r="P186" s="138">
        <f>SUM(P187:P193)</f>
        <v>0</v>
      </c>
      <c r="Q186" s="137"/>
      <c r="R186" s="138">
        <f>SUM(R187:R193)</f>
        <v>22.372723159999996</v>
      </c>
      <c r="S186" s="137"/>
      <c r="T186" s="139">
        <f>SUM(T187:T193)</f>
        <v>0</v>
      </c>
      <c r="AR186" s="132" t="s">
        <v>82</v>
      </c>
      <c r="AT186" s="140" t="s">
        <v>73</v>
      </c>
      <c r="AU186" s="140" t="s">
        <v>82</v>
      </c>
      <c r="AY186" s="132" t="s">
        <v>117</v>
      </c>
      <c r="BK186" s="141">
        <f>SUM(BK187:BK193)</f>
        <v>0</v>
      </c>
    </row>
    <row r="187" spans="1:65" s="2" customFormat="1" ht="14.4" customHeight="1">
      <c r="A187" s="32"/>
      <c r="B187" s="144"/>
      <c r="C187" s="145" t="s">
        <v>7</v>
      </c>
      <c r="D187" s="145" t="s">
        <v>119</v>
      </c>
      <c r="E187" s="146" t="s">
        <v>343</v>
      </c>
      <c r="F187" s="147" t="s">
        <v>344</v>
      </c>
      <c r="G187" s="148" t="s">
        <v>135</v>
      </c>
      <c r="H187" s="149">
        <v>8.25</v>
      </c>
      <c r="I187" s="150"/>
      <c r="J187" s="151">
        <f>ROUND(I187*H187,2)</f>
        <v>0</v>
      </c>
      <c r="K187" s="152"/>
      <c r="L187" s="33"/>
      <c r="M187" s="153" t="s">
        <v>1</v>
      </c>
      <c r="N187" s="154" t="s">
        <v>40</v>
      </c>
      <c r="O187" s="58"/>
      <c r="P187" s="155">
        <f>O187*H187</f>
        <v>0</v>
      </c>
      <c r="Q187" s="155">
        <v>2.3456199999999998</v>
      </c>
      <c r="R187" s="155">
        <f>Q187*H187</f>
        <v>19.351364999999998</v>
      </c>
      <c r="S187" s="155">
        <v>0</v>
      </c>
      <c r="T187" s="15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123</v>
      </c>
      <c r="AT187" s="157" t="s">
        <v>119</v>
      </c>
      <c r="AU187" s="157" t="s">
        <v>124</v>
      </c>
      <c r="AY187" s="17" t="s">
        <v>117</v>
      </c>
      <c r="BE187" s="158">
        <f>IF(N187="základná",J187,0)</f>
        <v>0</v>
      </c>
      <c r="BF187" s="158">
        <f>IF(N187="znížená",J187,0)</f>
        <v>0</v>
      </c>
      <c r="BG187" s="158">
        <f>IF(N187="zákl. prenesená",J187,0)</f>
        <v>0</v>
      </c>
      <c r="BH187" s="158">
        <f>IF(N187="zníž. prenesená",J187,0)</f>
        <v>0</v>
      </c>
      <c r="BI187" s="158">
        <f>IF(N187="nulová",J187,0)</f>
        <v>0</v>
      </c>
      <c r="BJ187" s="17" t="s">
        <v>124</v>
      </c>
      <c r="BK187" s="158">
        <f>ROUND(I187*H187,2)</f>
        <v>0</v>
      </c>
      <c r="BL187" s="17" t="s">
        <v>123</v>
      </c>
      <c r="BM187" s="157" t="s">
        <v>345</v>
      </c>
    </row>
    <row r="188" spans="1:65" s="13" customFormat="1">
      <c r="B188" s="159"/>
      <c r="D188" s="160" t="s">
        <v>126</v>
      </c>
      <c r="E188" s="161" t="s">
        <v>1</v>
      </c>
      <c r="F188" s="162" t="s">
        <v>346</v>
      </c>
      <c r="H188" s="163">
        <v>8.25</v>
      </c>
      <c r="I188" s="164"/>
      <c r="L188" s="159"/>
      <c r="M188" s="165"/>
      <c r="N188" s="166"/>
      <c r="O188" s="166"/>
      <c r="P188" s="166"/>
      <c r="Q188" s="166"/>
      <c r="R188" s="166"/>
      <c r="S188" s="166"/>
      <c r="T188" s="167"/>
      <c r="AT188" s="161" t="s">
        <v>126</v>
      </c>
      <c r="AU188" s="161" t="s">
        <v>124</v>
      </c>
      <c r="AV188" s="13" t="s">
        <v>124</v>
      </c>
      <c r="AW188" s="13" t="s">
        <v>30</v>
      </c>
      <c r="AX188" s="13" t="s">
        <v>82</v>
      </c>
      <c r="AY188" s="161" t="s">
        <v>117</v>
      </c>
    </row>
    <row r="189" spans="1:65" s="2" customFormat="1" ht="14.4" customHeight="1">
      <c r="A189" s="32"/>
      <c r="B189" s="144"/>
      <c r="C189" s="145" t="s">
        <v>228</v>
      </c>
      <c r="D189" s="145" t="s">
        <v>119</v>
      </c>
      <c r="E189" s="146" t="s">
        <v>347</v>
      </c>
      <c r="F189" s="147" t="s">
        <v>348</v>
      </c>
      <c r="G189" s="148" t="s">
        <v>122</v>
      </c>
      <c r="H189" s="149">
        <v>55</v>
      </c>
      <c r="I189" s="150"/>
      <c r="J189" s="151">
        <f>ROUND(I189*H189,2)</f>
        <v>0</v>
      </c>
      <c r="K189" s="152"/>
      <c r="L189" s="33"/>
      <c r="M189" s="153" t="s">
        <v>1</v>
      </c>
      <c r="N189" s="154" t="s">
        <v>40</v>
      </c>
      <c r="O189" s="58"/>
      <c r="P189" s="155">
        <f>O189*H189</f>
        <v>0</v>
      </c>
      <c r="Q189" s="155">
        <v>3.8350000000000002E-2</v>
      </c>
      <c r="R189" s="155">
        <f>Q189*H189</f>
        <v>2.1092500000000003</v>
      </c>
      <c r="S189" s="155">
        <v>0</v>
      </c>
      <c r="T189" s="15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7" t="s">
        <v>123</v>
      </c>
      <c r="AT189" s="157" t="s">
        <v>119</v>
      </c>
      <c r="AU189" s="157" t="s">
        <v>124</v>
      </c>
      <c r="AY189" s="17" t="s">
        <v>117</v>
      </c>
      <c r="BE189" s="158">
        <f>IF(N189="základná",J189,0)</f>
        <v>0</v>
      </c>
      <c r="BF189" s="158">
        <f>IF(N189="znížená",J189,0)</f>
        <v>0</v>
      </c>
      <c r="BG189" s="158">
        <f>IF(N189="zákl. prenesená",J189,0)</f>
        <v>0</v>
      </c>
      <c r="BH189" s="158">
        <f>IF(N189="zníž. prenesená",J189,0)</f>
        <v>0</v>
      </c>
      <c r="BI189" s="158">
        <f>IF(N189="nulová",J189,0)</f>
        <v>0</v>
      </c>
      <c r="BJ189" s="17" t="s">
        <v>124</v>
      </c>
      <c r="BK189" s="158">
        <f>ROUND(I189*H189,2)</f>
        <v>0</v>
      </c>
      <c r="BL189" s="17" t="s">
        <v>123</v>
      </c>
      <c r="BM189" s="157" t="s">
        <v>349</v>
      </c>
    </row>
    <row r="190" spans="1:65" s="13" customFormat="1">
      <c r="B190" s="159"/>
      <c r="D190" s="160" t="s">
        <v>126</v>
      </c>
      <c r="E190" s="161" t="s">
        <v>1</v>
      </c>
      <c r="F190" s="162" t="s">
        <v>350</v>
      </c>
      <c r="H190" s="163">
        <v>55</v>
      </c>
      <c r="I190" s="164"/>
      <c r="L190" s="159"/>
      <c r="M190" s="165"/>
      <c r="N190" s="166"/>
      <c r="O190" s="166"/>
      <c r="P190" s="166"/>
      <c r="Q190" s="166"/>
      <c r="R190" s="166"/>
      <c r="S190" s="166"/>
      <c r="T190" s="167"/>
      <c r="AT190" s="161" t="s">
        <v>126</v>
      </c>
      <c r="AU190" s="161" t="s">
        <v>124</v>
      </c>
      <c r="AV190" s="13" t="s">
        <v>124</v>
      </c>
      <c r="AW190" s="13" t="s">
        <v>30</v>
      </c>
      <c r="AX190" s="13" t="s">
        <v>82</v>
      </c>
      <c r="AY190" s="161" t="s">
        <v>117</v>
      </c>
    </row>
    <row r="191" spans="1:65" s="2" customFormat="1" ht="14.4" customHeight="1">
      <c r="A191" s="32"/>
      <c r="B191" s="144"/>
      <c r="C191" s="145" t="s">
        <v>233</v>
      </c>
      <c r="D191" s="145" t="s">
        <v>119</v>
      </c>
      <c r="E191" s="146" t="s">
        <v>351</v>
      </c>
      <c r="F191" s="147" t="s">
        <v>352</v>
      </c>
      <c r="G191" s="148" t="s">
        <v>122</v>
      </c>
      <c r="H191" s="149">
        <v>55</v>
      </c>
      <c r="I191" s="150"/>
      <c r="J191" s="151">
        <f>ROUND(I191*H191,2)</f>
        <v>0</v>
      </c>
      <c r="K191" s="152"/>
      <c r="L191" s="33"/>
      <c r="M191" s="153" t="s">
        <v>1</v>
      </c>
      <c r="N191" s="154" t="s">
        <v>40</v>
      </c>
      <c r="O191" s="58"/>
      <c r="P191" s="155">
        <f>O191*H191</f>
        <v>0</v>
      </c>
      <c r="Q191" s="155">
        <v>1.0000000000000001E-5</v>
      </c>
      <c r="R191" s="155">
        <f>Q191*H191</f>
        <v>5.5000000000000003E-4</v>
      </c>
      <c r="S191" s="155">
        <v>0</v>
      </c>
      <c r="T191" s="15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7" t="s">
        <v>123</v>
      </c>
      <c r="AT191" s="157" t="s">
        <v>119</v>
      </c>
      <c r="AU191" s="157" t="s">
        <v>124</v>
      </c>
      <c r="AY191" s="17" t="s">
        <v>117</v>
      </c>
      <c r="BE191" s="158">
        <f>IF(N191="základná",J191,0)</f>
        <v>0</v>
      </c>
      <c r="BF191" s="158">
        <f>IF(N191="znížená",J191,0)</f>
        <v>0</v>
      </c>
      <c r="BG191" s="158">
        <f>IF(N191="zákl. prenesená",J191,0)</f>
        <v>0</v>
      </c>
      <c r="BH191" s="158">
        <f>IF(N191="zníž. prenesená",J191,0)</f>
        <v>0</v>
      </c>
      <c r="BI191" s="158">
        <f>IF(N191="nulová",J191,0)</f>
        <v>0</v>
      </c>
      <c r="BJ191" s="17" t="s">
        <v>124</v>
      </c>
      <c r="BK191" s="158">
        <f>ROUND(I191*H191,2)</f>
        <v>0</v>
      </c>
      <c r="BL191" s="17" t="s">
        <v>123</v>
      </c>
      <c r="BM191" s="157" t="s">
        <v>353</v>
      </c>
    </row>
    <row r="192" spans="1:65" s="2" customFormat="1" ht="24.15" customHeight="1">
      <c r="A192" s="32"/>
      <c r="B192" s="144"/>
      <c r="C192" s="145" t="s">
        <v>237</v>
      </c>
      <c r="D192" s="145" t="s">
        <v>119</v>
      </c>
      <c r="E192" s="146" t="s">
        <v>354</v>
      </c>
      <c r="F192" s="147" t="s">
        <v>355</v>
      </c>
      <c r="G192" s="148" t="s">
        <v>199</v>
      </c>
      <c r="H192" s="149">
        <v>0.879</v>
      </c>
      <c r="I192" s="150"/>
      <c r="J192" s="151">
        <f>ROUND(I192*H192,2)</f>
        <v>0</v>
      </c>
      <c r="K192" s="152"/>
      <c r="L192" s="33"/>
      <c r="M192" s="153" t="s">
        <v>1</v>
      </c>
      <c r="N192" s="154" t="s">
        <v>40</v>
      </c>
      <c r="O192" s="58"/>
      <c r="P192" s="155">
        <f>O192*H192</f>
        <v>0</v>
      </c>
      <c r="Q192" s="155">
        <v>1.03704</v>
      </c>
      <c r="R192" s="155">
        <f>Q192*H192</f>
        <v>0.91155816000000001</v>
      </c>
      <c r="S192" s="155">
        <v>0</v>
      </c>
      <c r="T192" s="15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7" t="s">
        <v>123</v>
      </c>
      <c r="AT192" s="157" t="s">
        <v>119</v>
      </c>
      <c r="AU192" s="157" t="s">
        <v>124</v>
      </c>
      <c r="AY192" s="17" t="s">
        <v>117</v>
      </c>
      <c r="BE192" s="158">
        <f>IF(N192="základná",J192,0)</f>
        <v>0</v>
      </c>
      <c r="BF192" s="158">
        <f>IF(N192="znížená",J192,0)</f>
        <v>0</v>
      </c>
      <c r="BG192" s="158">
        <f>IF(N192="zákl. prenesená",J192,0)</f>
        <v>0</v>
      </c>
      <c r="BH192" s="158">
        <f>IF(N192="zníž. prenesená",J192,0)</f>
        <v>0</v>
      </c>
      <c r="BI192" s="158">
        <f>IF(N192="nulová",J192,0)</f>
        <v>0</v>
      </c>
      <c r="BJ192" s="17" t="s">
        <v>124</v>
      </c>
      <c r="BK192" s="158">
        <f>ROUND(I192*H192,2)</f>
        <v>0</v>
      </c>
      <c r="BL192" s="17" t="s">
        <v>123</v>
      </c>
      <c r="BM192" s="157" t="s">
        <v>356</v>
      </c>
    </row>
    <row r="193" spans="1:65" s="13" customFormat="1">
      <c r="B193" s="159"/>
      <c r="D193" s="160" t="s">
        <v>126</v>
      </c>
      <c r="E193" s="161" t="s">
        <v>1</v>
      </c>
      <c r="F193" s="162" t="s">
        <v>357</v>
      </c>
      <c r="H193" s="163">
        <v>0.879</v>
      </c>
      <c r="I193" s="164"/>
      <c r="L193" s="159"/>
      <c r="M193" s="165"/>
      <c r="N193" s="166"/>
      <c r="O193" s="166"/>
      <c r="P193" s="166"/>
      <c r="Q193" s="166"/>
      <c r="R193" s="166"/>
      <c r="S193" s="166"/>
      <c r="T193" s="167"/>
      <c r="AT193" s="161" t="s">
        <v>126</v>
      </c>
      <c r="AU193" s="161" t="s">
        <v>124</v>
      </c>
      <c r="AV193" s="13" t="s">
        <v>124</v>
      </c>
      <c r="AW193" s="13" t="s">
        <v>30</v>
      </c>
      <c r="AX193" s="13" t="s">
        <v>82</v>
      </c>
      <c r="AY193" s="161" t="s">
        <v>117</v>
      </c>
    </row>
    <row r="194" spans="1:65" s="12" customFormat="1" ht="22.95" customHeight="1">
      <c r="B194" s="131"/>
      <c r="D194" s="132" t="s">
        <v>73</v>
      </c>
      <c r="E194" s="142" t="s">
        <v>123</v>
      </c>
      <c r="F194" s="142" t="s">
        <v>358</v>
      </c>
      <c r="I194" s="134"/>
      <c r="J194" s="143">
        <f>BK194</f>
        <v>0</v>
      </c>
      <c r="L194" s="131"/>
      <c r="M194" s="136"/>
      <c r="N194" s="137"/>
      <c r="O194" s="137"/>
      <c r="P194" s="138">
        <f>SUM(P195:P200)</f>
        <v>0</v>
      </c>
      <c r="Q194" s="137"/>
      <c r="R194" s="138">
        <f>SUM(R195:R200)</f>
        <v>73.4731515</v>
      </c>
      <c r="S194" s="137"/>
      <c r="T194" s="139">
        <f>SUM(T195:T200)</f>
        <v>0</v>
      </c>
      <c r="AR194" s="132" t="s">
        <v>82</v>
      </c>
      <c r="AT194" s="140" t="s">
        <v>73</v>
      </c>
      <c r="AU194" s="140" t="s">
        <v>82</v>
      </c>
      <c r="AY194" s="132" t="s">
        <v>117</v>
      </c>
      <c r="BK194" s="141">
        <f>SUM(BK195:BK200)</f>
        <v>0</v>
      </c>
    </row>
    <row r="195" spans="1:65" s="2" customFormat="1" ht="24.15" customHeight="1">
      <c r="A195" s="32"/>
      <c r="B195" s="144"/>
      <c r="C195" s="145" t="s">
        <v>241</v>
      </c>
      <c r="D195" s="145" t="s">
        <v>119</v>
      </c>
      <c r="E195" s="146" t="s">
        <v>359</v>
      </c>
      <c r="F195" s="147" t="s">
        <v>360</v>
      </c>
      <c r="G195" s="148" t="s">
        <v>135</v>
      </c>
      <c r="H195" s="149">
        <v>0.375</v>
      </c>
      <c r="I195" s="150"/>
      <c r="J195" s="151">
        <f>ROUND(I195*H195,2)</f>
        <v>0</v>
      </c>
      <c r="K195" s="152"/>
      <c r="L195" s="33"/>
      <c r="M195" s="153" t="s">
        <v>1</v>
      </c>
      <c r="N195" s="154" t="s">
        <v>40</v>
      </c>
      <c r="O195" s="58"/>
      <c r="P195" s="155">
        <f>O195*H195</f>
        <v>0</v>
      </c>
      <c r="Q195" s="155">
        <v>2.6524999999999999</v>
      </c>
      <c r="R195" s="155">
        <f>Q195*H195</f>
        <v>0.99468749999999995</v>
      </c>
      <c r="S195" s="155">
        <v>0</v>
      </c>
      <c r="T195" s="15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7" t="s">
        <v>123</v>
      </c>
      <c r="AT195" s="157" t="s">
        <v>119</v>
      </c>
      <c r="AU195" s="157" t="s">
        <v>124</v>
      </c>
      <c r="AY195" s="17" t="s">
        <v>117</v>
      </c>
      <c r="BE195" s="158">
        <f>IF(N195="základná",J195,0)</f>
        <v>0</v>
      </c>
      <c r="BF195" s="158">
        <f>IF(N195="znížená",J195,0)</f>
        <v>0</v>
      </c>
      <c r="BG195" s="158">
        <f>IF(N195="zákl. prenesená",J195,0)</f>
        <v>0</v>
      </c>
      <c r="BH195" s="158">
        <f>IF(N195="zníž. prenesená",J195,0)</f>
        <v>0</v>
      </c>
      <c r="BI195" s="158">
        <f>IF(N195="nulová",J195,0)</f>
        <v>0</v>
      </c>
      <c r="BJ195" s="17" t="s">
        <v>124</v>
      </c>
      <c r="BK195" s="158">
        <f>ROUND(I195*H195,2)</f>
        <v>0</v>
      </c>
      <c r="BL195" s="17" t="s">
        <v>123</v>
      </c>
      <c r="BM195" s="157" t="s">
        <v>361</v>
      </c>
    </row>
    <row r="196" spans="1:65" s="13" customFormat="1">
      <c r="B196" s="159"/>
      <c r="D196" s="160" t="s">
        <v>126</v>
      </c>
      <c r="E196" s="161" t="s">
        <v>1</v>
      </c>
      <c r="F196" s="162" t="s">
        <v>362</v>
      </c>
      <c r="H196" s="163">
        <v>0.375</v>
      </c>
      <c r="I196" s="164"/>
      <c r="L196" s="159"/>
      <c r="M196" s="165"/>
      <c r="N196" s="166"/>
      <c r="O196" s="166"/>
      <c r="P196" s="166"/>
      <c r="Q196" s="166"/>
      <c r="R196" s="166"/>
      <c r="S196" s="166"/>
      <c r="T196" s="167"/>
      <c r="AT196" s="161" t="s">
        <v>126</v>
      </c>
      <c r="AU196" s="161" t="s">
        <v>124</v>
      </c>
      <c r="AV196" s="13" t="s">
        <v>124</v>
      </c>
      <c r="AW196" s="13" t="s">
        <v>30</v>
      </c>
      <c r="AX196" s="13" t="s">
        <v>82</v>
      </c>
      <c r="AY196" s="161" t="s">
        <v>117</v>
      </c>
    </row>
    <row r="197" spans="1:65" s="2" customFormat="1" ht="37.950000000000003" customHeight="1">
      <c r="A197" s="32"/>
      <c r="B197" s="144"/>
      <c r="C197" s="145" t="s">
        <v>246</v>
      </c>
      <c r="D197" s="145" t="s">
        <v>119</v>
      </c>
      <c r="E197" s="146" t="s">
        <v>363</v>
      </c>
      <c r="F197" s="147" t="s">
        <v>364</v>
      </c>
      <c r="G197" s="148" t="s">
        <v>135</v>
      </c>
      <c r="H197" s="149">
        <v>30.4</v>
      </c>
      <c r="I197" s="150"/>
      <c r="J197" s="151">
        <f>ROUND(I197*H197,2)</f>
        <v>0</v>
      </c>
      <c r="K197" s="152"/>
      <c r="L197" s="33"/>
      <c r="M197" s="153" t="s">
        <v>1</v>
      </c>
      <c r="N197" s="154" t="s">
        <v>40</v>
      </c>
      <c r="O197" s="58"/>
      <c r="P197" s="155">
        <f>O197*H197</f>
        <v>0</v>
      </c>
      <c r="Q197" s="155">
        <v>2.3841600000000001</v>
      </c>
      <c r="R197" s="155">
        <f>Q197*H197</f>
        <v>72.478464000000002</v>
      </c>
      <c r="S197" s="155">
        <v>0</v>
      </c>
      <c r="T197" s="156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57" t="s">
        <v>123</v>
      </c>
      <c r="AT197" s="157" t="s">
        <v>119</v>
      </c>
      <c r="AU197" s="157" t="s">
        <v>124</v>
      </c>
      <c r="AY197" s="17" t="s">
        <v>117</v>
      </c>
      <c r="BE197" s="158">
        <f>IF(N197="základná",J197,0)</f>
        <v>0</v>
      </c>
      <c r="BF197" s="158">
        <f>IF(N197="znížená",J197,0)</f>
        <v>0</v>
      </c>
      <c r="BG197" s="158">
        <f>IF(N197="zákl. prenesená",J197,0)</f>
        <v>0</v>
      </c>
      <c r="BH197" s="158">
        <f>IF(N197="zníž. prenesená",J197,0)</f>
        <v>0</v>
      </c>
      <c r="BI197" s="158">
        <f>IF(N197="nulová",J197,0)</f>
        <v>0</v>
      </c>
      <c r="BJ197" s="17" t="s">
        <v>124</v>
      </c>
      <c r="BK197" s="158">
        <f>ROUND(I197*H197,2)</f>
        <v>0</v>
      </c>
      <c r="BL197" s="17" t="s">
        <v>123</v>
      </c>
      <c r="BM197" s="157" t="s">
        <v>365</v>
      </c>
    </row>
    <row r="198" spans="1:65" s="13" customFormat="1">
      <c r="B198" s="159"/>
      <c r="D198" s="160" t="s">
        <v>126</v>
      </c>
      <c r="E198" s="161" t="s">
        <v>1</v>
      </c>
      <c r="F198" s="162" t="s">
        <v>366</v>
      </c>
      <c r="H198" s="163">
        <v>30.4</v>
      </c>
      <c r="I198" s="164"/>
      <c r="L198" s="159"/>
      <c r="M198" s="165"/>
      <c r="N198" s="166"/>
      <c r="O198" s="166"/>
      <c r="P198" s="166"/>
      <c r="Q198" s="166"/>
      <c r="R198" s="166"/>
      <c r="S198" s="166"/>
      <c r="T198" s="167"/>
      <c r="AT198" s="161" t="s">
        <v>126</v>
      </c>
      <c r="AU198" s="161" t="s">
        <v>124</v>
      </c>
      <c r="AV198" s="13" t="s">
        <v>124</v>
      </c>
      <c r="AW198" s="13" t="s">
        <v>30</v>
      </c>
      <c r="AX198" s="13" t="s">
        <v>82</v>
      </c>
      <c r="AY198" s="161" t="s">
        <v>117</v>
      </c>
    </row>
    <row r="199" spans="1:65" s="2" customFormat="1" ht="37.950000000000003" customHeight="1">
      <c r="A199" s="32"/>
      <c r="B199" s="144"/>
      <c r="C199" s="145" t="s">
        <v>252</v>
      </c>
      <c r="D199" s="145" t="s">
        <v>119</v>
      </c>
      <c r="E199" s="146" t="s">
        <v>367</v>
      </c>
      <c r="F199" s="147" t="s">
        <v>368</v>
      </c>
      <c r="G199" s="148" t="s">
        <v>122</v>
      </c>
      <c r="H199" s="149">
        <v>76</v>
      </c>
      <c r="I199" s="150"/>
      <c r="J199" s="151">
        <f>ROUND(I199*H199,2)</f>
        <v>0</v>
      </c>
      <c r="K199" s="152"/>
      <c r="L199" s="33"/>
      <c r="M199" s="153" t="s">
        <v>1</v>
      </c>
      <c r="N199" s="154" t="s">
        <v>40</v>
      </c>
      <c r="O199" s="58"/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7" t="s">
        <v>123</v>
      </c>
      <c r="AT199" s="157" t="s">
        <v>119</v>
      </c>
      <c r="AU199" s="157" t="s">
        <v>124</v>
      </c>
      <c r="AY199" s="17" t="s">
        <v>117</v>
      </c>
      <c r="BE199" s="158">
        <f>IF(N199="základná",J199,0)</f>
        <v>0</v>
      </c>
      <c r="BF199" s="158">
        <f>IF(N199="znížená",J199,0)</f>
        <v>0</v>
      </c>
      <c r="BG199" s="158">
        <f>IF(N199="zákl. prenesená",J199,0)</f>
        <v>0</v>
      </c>
      <c r="BH199" s="158">
        <f>IF(N199="zníž. prenesená",J199,0)</f>
        <v>0</v>
      </c>
      <c r="BI199" s="158">
        <f>IF(N199="nulová",J199,0)</f>
        <v>0</v>
      </c>
      <c r="BJ199" s="17" t="s">
        <v>124</v>
      </c>
      <c r="BK199" s="158">
        <f>ROUND(I199*H199,2)</f>
        <v>0</v>
      </c>
      <c r="BL199" s="17" t="s">
        <v>123</v>
      </c>
      <c r="BM199" s="157" t="s">
        <v>369</v>
      </c>
    </row>
    <row r="200" spans="1:65" s="13" customFormat="1">
      <c r="B200" s="159"/>
      <c r="D200" s="160" t="s">
        <v>126</v>
      </c>
      <c r="E200" s="161" t="s">
        <v>1</v>
      </c>
      <c r="F200" s="162" t="s">
        <v>131</v>
      </c>
      <c r="H200" s="163">
        <v>76</v>
      </c>
      <c r="I200" s="164"/>
      <c r="L200" s="159"/>
      <c r="M200" s="165"/>
      <c r="N200" s="166"/>
      <c r="O200" s="166"/>
      <c r="P200" s="166"/>
      <c r="Q200" s="166"/>
      <c r="R200" s="166"/>
      <c r="S200" s="166"/>
      <c r="T200" s="167"/>
      <c r="AT200" s="161" t="s">
        <v>126</v>
      </c>
      <c r="AU200" s="161" t="s">
        <v>124</v>
      </c>
      <c r="AV200" s="13" t="s">
        <v>124</v>
      </c>
      <c r="AW200" s="13" t="s">
        <v>30</v>
      </c>
      <c r="AX200" s="13" t="s">
        <v>82</v>
      </c>
      <c r="AY200" s="161" t="s">
        <v>117</v>
      </c>
    </row>
    <row r="201" spans="1:65" s="12" customFormat="1" ht="22.95" customHeight="1">
      <c r="B201" s="131"/>
      <c r="D201" s="132" t="s">
        <v>73</v>
      </c>
      <c r="E201" s="142" t="s">
        <v>141</v>
      </c>
      <c r="F201" s="142" t="s">
        <v>370</v>
      </c>
      <c r="I201" s="134"/>
      <c r="J201" s="143">
        <f>BK201</f>
        <v>0</v>
      </c>
      <c r="L201" s="131"/>
      <c r="M201" s="136"/>
      <c r="N201" s="137"/>
      <c r="O201" s="137"/>
      <c r="P201" s="138">
        <f>SUM(P202:P205)</f>
        <v>0</v>
      </c>
      <c r="Q201" s="137"/>
      <c r="R201" s="138">
        <f>SUM(R202:R205)</f>
        <v>28.131179999999997</v>
      </c>
      <c r="S201" s="137"/>
      <c r="T201" s="139">
        <f>SUM(T202:T205)</f>
        <v>0</v>
      </c>
      <c r="AR201" s="132" t="s">
        <v>82</v>
      </c>
      <c r="AT201" s="140" t="s">
        <v>73</v>
      </c>
      <c r="AU201" s="140" t="s">
        <v>82</v>
      </c>
      <c r="AY201" s="132" t="s">
        <v>117</v>
      </c>
      <c r="BK201" s="141">
        <f>SUM(BK202:BK205)</f>
        <v>0</v>
      </c>
    </row>
    <row r="202" spans="1:65" s="2" customFormat="1" ht="24.15" customHeight="1">
      <c r="A202" s="32"/>
      <c r="B202" s="144"/>
      <c r="C202" s="145" t="s">
        <v>371</v>
      </c>
      <c r="D202" s="145" t="s">
        <v>119</v>
      </c>
      <c r="E202" s="146" t="s">
        <v>372</v>
      </c>
      <c r="F202" s="147" t="s">
        <v>373</v>
      </c>
      <c r="G202" s="148" t="s">
        <v>122</v>
      </c>
      <c r="H202" s="149">
        <v>154</v>
      </c>
      <c r="I202" s="150"/>
      <c r="J202" s="151">
        <f>ROUND(I202*H202,2)</f>
        <v>0</v>
      </c>
      <c r="K202" s="152"/>
      <c r="L202" s="33"/>
      <c r="M202" s="153" t="s">
        <v>1</v>
      </c>
      <c r="N202" s="154" t="s">
        <v>40</v>
      </c>
      <c r="O202" s="58"/>
      <c r="P202" s="155">
        <f>O202*H202</f>
        <v>0</v>
      </c>
      <c r="Q202" s="155">
        <v>3.4000000000000002E-4</v>
      </c>
      <c r="R202" s="155">
        <f>Q202*H202</f>
        <v>5.2360000000000004E-2</v>
      </c>
      <c r="S202" s="155">
        <v>0</v>
      </c>
      <c r="T202" s="156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57" t="s">
        <v>123</v>
      </c>
      <c r="AT202" s="157" t="s">
        <v>119</v>
      </c>
      <c r="AU202" s="157" t="s">
        <v>124</v>
      </c>
      <c r="AY202" s="17" t="s">
        <v>117</v>
      </c>
      <c r="BE202" s="158">
        <f>IF(N202="základná",J202,0)</f>
        <v>0</v>
      </c>
      <c r="BF202" s="158">
        <f>IF(N202="znížená",J202,0)</f>
        <v>0</v>
      </c>
      <c r="BG202" s="158">
        <f>IF(N202="zákl. prenesená",J202,0)</f>
        <v>0</v>
      </c>
      <c r="BH202" s="158">
        <f>IF(N202="zníž. prenesená",J202,0)</f>
        <v>0</v>
      </c>
      <c r="BI202" s="158">
        <f>IF(N202="nulová",J202,0)</f>
        <v>0</v>
      </c>
      <c r="BJ202" s="17" t="s">
        <v>124</v>
      </c>
      <c r="BK202" s="158">
        <f>ROUND(I202*H202,2)</f>
        <v>0</v>
      </c>
      <c r="BL202" s="17" t="s">
        <v>123</v>
      </c>
      <c r="BM202" s="157" t="s">
        <v>374</v>
      </c>
    </row>
    <row r="203" spans="1:65" s="2" customFormat="1" ht="24.15" customHeight="1">
      <c r="A203" s="32"/>
      <c r="B203" s="144"/>
      <c r="C203" s="145" t="s">
        <v>375</v>
      </c>
      <c r="D203" s="145" t="s">
        <v>119</v>
      </c>
      <c r="E203" s="146" t="s">
        <v>376</v>
      </c>
      <c r="F203" s="147" t="s">
        <v>377</v>
      </c>
      <c r="G203" s="148" t="s">
        <v>122</v>
      </c>
      <c r="H203" s="149">
        <v>154</v>
      </c>
      <c r="I203" s="150"/>
      <c r="J203" s="151">
        <f>ROUND(I203*H203,2)</f>
        <v>0</v>
      </c>
      <c r="K203" s="152"/>
      <c r="L203" s="33"/>
      <c r="M203" s="153" t="s">
        <v>1</v>
      </c>
      <c r="N203" s="154" t="s">
        <v>40</v>
      </c>
      <c r="O203" s="58"/>
      <c r="P203" s="155">
        <f>O203*H203</f>
        <v>0</v>
      </c>
      <c r="Q203" s="155">
        <v>8.0999999999999996E-4</v>
      </c>
      <c r="R203" s="155">
        <f>Q203*H203</f>
        <v>0.12473999999999999</v>
      </c>
      <c r="S203" s="155">
        <v>0</v>
      </c>
      <c r="T203" s="15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7" t="s">
        <v>123</v>
      </c>
      <c r="AT203" s="157" t="s">
        <v>119</v>
      </c>
      <c r="AU203" s="157" t="s">
        <v>124</v>
      </c>
      <c r="AY203" s="17" t="s">
        <v>117</v>
      </c>
      <c r="BE203" s="158">
        <f>IF(N203="základná",J203,0)</f>
        <v>0</v>
      </c>
      <c r="BF203" s="158">
        <f>IF(N203="znížená",J203,0)</f>
        <v>0</v>
      </c>
      <c r="BG203" s="158">
        <f>IF(N203="zákl. prenesená",J203,0)</f>
        <v>0</v>
      </c>
      <c r="BH203" s="158">
        <f>IF(N203="zníž. prenesená",J203,0)</f>
        <v>0</v>
      </c>
      <c r="BI203" s="158">
        <f>IF(N203="nulová",J203,0)</f>
        <v>0</v>
      </c>
      <c r="BJ203" s="17" t="s">
        <v>124</v>
      </c>
      <c r="BK203" s="158">
        <f>ROUND(I203*H203,2)</f>
        <v>0</v>
      </c>
      <c r="BL203" s="17" t="s">
        <v>123</v>
      </c>
      <c r="BM203" s="157" t="s">
        <v>378</v>
      </c>
    </row>
    <row r="204" spans="1:65" s="2" customFormat="1" ht="37.950000000000003" customHeight="1">
      <c r="A204" s="32"/>
      <c r="B204" s="144"/>
      <c r="C204" s="145" t="s">
        <v>379</v>
      </c>
      <c r="D204" s="145" t="s">
        <v>119</v>
      </c>
      <c r="E204" s="146" t="s">
        <v>380</v>
      </c>
      <c r="F204" s="147" t="s">
        <v>381</v>
      </c>
      <c r="G204" s="148" t="s">
        <v>122</v>
      </c>
      <c r="H204" s="149">
        <v>154</v>
      </c>
      <c r="I204" s="150"/>
      <c r="J204" s="151">
        <f>ROUND(I204*H204,2)</f>
        <v>0</v>
      </c>
      <c r="K204" s="152"/>
      <c r="L204" s="33"/>
      <c r="M204" s="153" t="s">
        <v>1</v>
      </c>
      <c r="N204" s="154" t="s">
        <v>40</v>
      </c>
      <c r="O204" s="58"/>
      <c r="P204" s="155">
        <f>O204*H204</f>
        <v>0</v>
      </c>
      <c r="Q204" s="155">
        <v>0.18151999999999999</v>
      </c>
      <c r="R204" s="155">
        <f>Q204*H204</f>
        <v>27.954079999999998</v>
      </c>
      <c r="S204" s="155">
        <v>0</v>
      </c>
      <c r="T204" s="15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7" t="s">
        <v>123</v>
      </c>
      <c r="AT204" s="157" t="s">
        <v>119</v>
      </c>
      <c r="AU204" s="157" t="s">
        <v>124</v>
      </c>
      <c r="AY204" s="17" t="s">
        <v>117</v>
      </c>
      <c r="BE204" s="158">
        <f>IF(N204="základná",J204,0)</f>
        <v>0</v>
      </c>
      <c r="BF204" s="158">
        <f>IF(N204="znížená",J204,0)</f>
        <v>0</v>
      </c>
      <c r="BG204" s="158">
        <f>IF(N204="zákl. prenesená",J204,0)</f>
        <v>0</v>
      </c>
      <c r="BH204" s="158">
        <f>IF(N204="zníž. prenesená",J204,0)</f>
        <v>0</v>
      </c>
      <c r="BI204" s="158">
        <f>IF(N204="nulová",J204,0)</f>
        <v>0</v>
      </c>
      <c r="BJ204" s="17" t="s">
        <v>124</v>
      </c>
      <c r="BK204" s="158">
        <f>ROUND(I204*H204,2)</f>
        <v>0</v>
      </c>
      <c r="BL204" s="17" t="s">
        <v>123</v>
      </c>
      <c r="BM204" s="157" t="s">
        <v>382</v>
      </c>
    </row>
    <row r="205" spans="1:65" s="13" customFormat="1">
      <c r="B205" s="159"/>
      <c r="D205" s="160" t="s">
        <v>126</v>
      </c>
      <c r="E205" s="161" t="s">
        <v>1</v>
      </c>
      <c r="F205" s="162" t="s">
        <v>383</v>
      </c>
      <c r="H205" s="163">
        <v>154</v>
      </c>
      <c r="I205" s="164"/>
      <c r="L205" s="159"/>
      <c r="M205" s="165"/>
      <c r="N205" s="166"/>
      <c r="O205" s="166"/>
      <c r="P205" s="166"/>
      <c r="Q205" s="166"/>
      <c r="R205" s="166"/>
      <c r="S205" s="166"/>
      <c r="T205" s="167"/>
      <c r="AT205" s="161" t="s">
        <v>126</v>
      </c>
      <c r="AU205" s="161" t="s">
        <v>124</v>
      </c>
      <c r="AV205" s="13" t="s">
        <v>124</v>
      </c>
      <c r="AW205" s="13" t="s">
        <v>30</v>
      </c>
      <c r="AX205" s="13" t="s">
        <v>82</v>
      </c>
      <c r="AY205" s="161" t="s">
        <v>117</v>
      </c>
    </row>
    <row r="206" spans="1:65" s="12" customFormat="1" ht="22.95" customHeight="1">
      <c r="B206" s="131"/>
      <c r="D206" s="132" t="s">
        <v>73</v>
      </c>
      <c r="E206" s="142" t="s">
        <v>146</v>
      </c>
      <c r="F206" s="142" t="s">
        <v>384</v>
      </c>
      <c r="I206" s="134"/>
      <c r="J206" s="143">
        <f>BK206</f>
        <v>0</v>
      </c>
      <c r="L206" s="131"/>
      <c r="M206" s="136"/>
      <c r="N206" s="137"/>
      <c r="O206" s="137"/>
      <c r="P206" s="138">
        <f>SUM(P207:P222)</f>
        <v>0</v>
      </c>
      <c r="Q206" s="137"/>
      <c r="R206" s="138">
        <f>SUM(R207:R222)</f>
        <v>10.54602</v>
      </c>
      <c r="S206" s="137"/>
      <c r="T206" s="139">
        <f>SUM(T207:T222)</f>
        <v>0</v>
      </c>
      <c r="AR206" s="132" t="s">
        <v>82</v>
      </c>
      <c r="AT206" s="140" t="s">
        <v>73</v>
      </c>
      <c r="AU206" s="140" t="s">
        <v>82</v>
      </c>
      <c r="AY206" s="132" t="s">
        <v>117</v>
      </c>
      <c r="BK206" s="141">
        <f>SUM(BK207:BK222)</f>
        <v>0</v>
      </c>
    </row>
    <row r="207" spans="1:65" s="2" customFormat="1" ht="37.950000000000003" customHeight="1">
      <c r="A207" s="32"/>
      <c r="B207" s="144"/>
      <c r="C207" s="145" t="s">
        <v>385</v>
      </c>
      <c r="D207" s="145" t="s">
        <v>119</v>
      </c>
      <c r="E207" s="146" t="s">
        <v>386</v>
      </c>
      <c r="F207" s="147" t="s">
        <v>387</v>
      </c>
      <c r="G207" s="148" t="s">
        <v>122</v>
      </c>
      <c r="H207" s="149">
        <v>292</v>
      </c>
      <c r="I207" s="150"/>
      <c r="J207" s="151">
        <f>ROUND(I207*H207,2)</f>
        <v>0</v>
      </c>
      <c r="K207" s="152"/>
      <c r="L207" s="33"/>
      <c r="M207" s="153" t="s">
        <v>1</v>
      </c>
      <c r="N207" s="154" t="s">
        <v>40</v>
      </c>
      <c r="O207" s="58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7" t="s">
        <v>123</v>
      </c>
      <c r="AT207" s="157" t="s">
        <v>119</v>
      </c>
      <c r="AU207" s="157" t="s">
        <v>124</v>
      </c>
      <c r="AY207" s="17" t="s">
        <v>117</v>
      </c>
      <c r="BE207" s="158">
        <f>IF(N207="základná",J207,0)</f>
        <v>0</v>
      </c>
      <c r="BF207" s="158">
        <f>IF(N207="znížená",J207,0)</f>
        <v>0</v>
      </c>
      <c r="BG207" s="158">
        <f>IF(N207="zákl. prenesená",J207,0)</f>
        <v>0</v>
      </c>
      <c r="BH207" s="158">
        <f>IF(N207="zníž. prenesená",J207,0)</f>
        <v>0</v>
      </c>
      <c r="BI207" s="158">
        <f>IF(N207="nulová",J207,0)</f>
        <v>0</v>
      </c>
      <c r="BJ207" s="17" t="s">
        <v>124</v>
      </c>
      <c r="BK207" s="158">
        <f>ROUND(I207*H207,2)</f>
        <v>0</v>
      </c>
      <c r="BL207" s="17" t="s">
        <v>123</v>
      </c>
      <c r="BM207" s="157" t="s">
        <v>388</v>
      </c>
    </row>
    <row r="208" spans="1:65" s="13" customFormat="1">
      <c r="B208" s="159"/>
      <c r="D208" s="160" t="s">
        <v>126</v>
      </c>
      <c r="E208" s="161" t="s">
        <v>1</v>
      </c>
      <c r="F208" s="162" t="s">
        <v>389</v>
      </c>
      <c r="H208" s="163">
        <v>292</v>
      </c>
      <c r="I208" s="164"/>
      <c r="L208" s="159"/>
      <c r="M208" s="165"/>
      <c r="N208" s="166"/>
      <c r="O208" s="166"/>
      <c r="P208" s="166"/>
      <c r="Q208" s="166"/>
      <c r="R208" s="166"/>
      <c r="S208" s="166"/>
      <c r="T208" s="167"/>
      <c r="AT208" s="161" t="s">
        <v>126</v>
      </c>
      <c r="AU208" s="161" t="s">
        <v>124</v>
      </c>
      <c r="AV208" s="13" t="s">
        <v>124</v>
      </c>
      <c r="AW208" s="13" t="s">
        <v>30</v>
      </c>
      <c r="AX208" s="13" t="s">
        <v>82</v>
      </c>
      <c r="AY208" s="161" t="s">
        <v>117</v>
      </c>
    </row>
    <row r="209" spans="1:65" s="2" customFormat="1" ht="37.950000000000003" customHeight="1">
      <c r="A209" s="32"/>
      <c r="B209" s="144"/>
      <c r="C209" s="145" t="s">
        <v>390</v>
      </c>
      <c r="D209" s="145" t="s">
        <v>119</v>
      </c>
      <c r="E209" s="146" t="s">
        <v>391</v>
      </c>
      <c r="F209" s="147" t="s">
        <v>392</v>
      </c>
      <c r="G209" s="148" t="s">
        <v>122</v>
      </c>
      <c r="H209" s="149">
        <v>102</v>
      </c>
      <c r="I209" s="150"/>
      <c r="J209" s="151">
        <f>ROUND(I209*H209,2)</f>
        <v>0</v>
      </c>
      <c r="K209" s="152"/>
      <c r="L209" s="33"/>
      <c r="M209" s="153" t="s">
        <v>1</v>
      </c>
      <c r="N209" s="154" t="s">
        <v>40</v>
      </c>
      <c r="O209" s="58"/>
      <c r="P209" s="155">
        <f>O209*H209</f>
        <v>0</v>
      </c>
      <c r="Q209" s="155">
        <v>6.3E-2</v>
      </c>
      <c r="R209" s="155">
        <f>Q209*H209</f>
        <v>6.4260000000000002</v>
      </c>
      <c r="S209" s="155">
        <v>0</v>
      </c>
      <c r="T209" s="15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7" t="s">
        <v>123</v>
      </c>
      <c r="AT209" s="157" t="s">
        <v>119</v>
      </c>
      <c r="AU209" s="157" t="s">
        <v>124</v>
      </c>
      <c r="AY209" s="17" t="s">
        <v>117</v>
      </c>
      <c r="BE209" s="158">
        <f>IF(N209="základná",J209,0)</f>
        <v>0</v>
      </c>
      <c r="BF209" s="158">
        <f>IF(N209="znížená",J209,0)</f>
        <v>0</v>
      </c>
      <c r="BG209" s="158">
        <f>IF(N209="zákl. prenesená",J209,0)</f>
        <v>0</v>
      </c>
      <c r="BH209" s="158">
        <f>IF(N209="zníž. prenesená",J209,0)</f>
        <v>0</v>
      </c>
      <c r="BI209" s="158">
        <f>IF(N209="nulová",J209,0)</f>
        <v>0</v>
      </c>
      <c r="BJ209" s="17" t="s">
        <v>124</v>
      </c>
      <c r="BK209" s="158">
        <f>ROUND(I209*H209,2)</f>
        <v>0</v>
      </c>
      <c r="BL209" s="17" t="s">
        <v>123</v>
      </c>
      <c r="BM209" s="157" t="s">
        <v>393</v>
      </c>
    </row>
    <row r="210" spans="1:65" s="13" customFormat="1" ht="20.399999999999999">
      <c r="B210" s="159"/>
      <c r="D210" s="160" t="s">
        <v>126</v>
      </c>
      <c r="E210" s="161" t="s">
        <v>1</v>
      </c>
      <c r="F210" s="162" t="s">
        <v>394</v>
      </c>
      <c r="H210" s="163">
        <v>102</v>
      </c>
      <c r="I210" s="164"/>
      <c r="L210" s="159"/>
      <c r="M210" s="165"/>
      <c r="N210" s="166"/>
      <c r="O210" s="166"/>
      <c r="P210" s="166"/>
      <c r="Q210" s="166"/>
      <c r="R210" s="166"/>
      <c r="S210" s="166"/>
      <c r="T210" s="167"/>
      <c r="AT210" s="161" t="s">
        <v>126</v>
      </c>
      <c r="AU210" s="161" t="s">
        <v>124</v>
      </c>
      <c r="AV210" s="13" t="s">
        <v>124</v>
      </c>
      <c r="AW210" s="13" t="s">
        <v>30</v>
      </c>
      <c r="AX210" s="13" t="s">
        <v>82</v>
      </c>
      <c r="AY210" s="161" t="s">
        <v>117</v>
      </c>
    </row>
    <row r="211" spans="1:65" s="2" customFormat="1" ht="24.15" customHeight="1">
      <c r="A211" s="32"/>
      <c r="B211" s="144"/>
      <c r="C211" s="145" t="s">
        <v>395</v>
      </c>
      <c r="D211" s="145" t="s">
        <v>119</v>
      </c>
      <c r="E211" s="146" t="s">
        <v>396</v>
      </c>
      <c r="F211" s="147" t="s">
        <v>397</v>
      </c>
      <c r="G211" s="148" t="s">
        <v>122</v>
      </c>
      <c r="H211" s="149">
        <v>63.5</v>
      </c>
      <c r="I211" s="150"/>
      <c r="J211" s="151">
        <f>ROUND(I211*H211,2)</f>
        <v>0</v>
      </c>
      <c r="K211" s="152"/>
      <c r="L211" s="33"/>
      <c r="M211" s="153" t="s">
        <v>1</v>
      </c>
      <c r="N211" s="154" t="s">
        <v>40</v>
      </c>
      <c r="O211" s="58"/>
      <c r="P211" s="155">
        <f>O211*H211</f>
        <v>0</v>
      </c>
      <c r="Q211" s="155">
        <v>3.2000000000000003E-4</v>
      </c>
      <c r="R211" s="155">
        <f>Q211*H211</f>
        <v>2.0320000000000001E-2</v>
      </c>
      <c r="S211" s="155">
        <v>0</v>
      </c>
      <c r="T211" s="156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57" t="s">
        <v>123</v>
      </c>
      <c r="AT211" s="157" t="s">
        <v>119</v>
      </c>
      <c r="AU211" s="157" t="s">
        <v>124</v>
      </c>
      <c r="AY211" s="17" t="s">
        <v>117</v>
      </c>
      <c r="BE211" s="158">
        <f>IF(N211="základná",J211,0)</f>
        <v>0</v>
      </c>
      <c r="BF211" s="158">
        <f>IF(N211="znížená",J211,0)</f>
        <v>0</v>
      </c>
      <c r="BG211" s="158">
        <f>IF(N211="zákl. prenesená",J211,0)</f>
        <v>0</v>
      </c>
      <c r="BH211" s="158">
        <f>IF(N211="zníž. prenesená",J211,0)</f>
        <v>0</v>
      </c>
      <c r="BI211" s="158">
        <f>IF(N211="nulová",J211,0)</f>
        <v>0</v>
      </c>
      <c r="BJ211" s="17" t="s">
        <v>124</v>
      </c>
      <c r="BK211" s="158">
        <f>ROUND(I211*H211,2)</f>
        <v>0</v>
      </c>
      <c r="BL211" s="17" t="s">
        <v>123</v>
      </c>
      <c r="BM211" s="157" t="s">
        <v>398</v>
      </c>
    </row>
    <row r="212" spans="1:65" s="13" customFormat="1">
      <c r="B212" s="159"/>
      <c r="D212" s="160" t="s">
        <v>126</v>
      </c>
      <c r="E212" s="161" t="s">
        <v>1</v>
      </c>
      <c r="F212" s="162" t="s">
        <v>399</v>
      </c>
      <c r="H212" s="163">
        <v>63.5</v>
      </c>
      <c r="I212" s="164"/>
      <c r="L212" s="159"/>
      <c r="M212" s="165"/>
      <c r="N212" s="166"/>
      <c r="O212" s="166"/>
      <c r="P212" s="166"/>
      <c r="Q212" s="166"/>
      <c r="R212" s="166"/>
      <c r="S212" s="166"/>
      <c r="T212" s="167"/>
      <c r="AT212" s="161" t="s">
        <v>126</v>
      </c>
      <c r="AU212" s="161" t="s">
        <v>124</v>
      </c>
      <c r="AV212" s="13" t="s">
        <v>124</v>
      </c>
      <c r="AW212" s="13" t="s">
        <v>30</v>
      </c>
      <c r="AX212" s="13" t="s">
        <v>82</v>
      </c>
      <c r="AY212" s="161" t="s">
        <v>117</v>
      </c>
    </row>
    <row r="213" spans="1:65" s="2" customFormat="1" ht="24.15" customHeight="1">
      <c r="A213" s="32"/>
      <c r="B213" s="144"/>
      <c r="C213" s="145" t="s">
        <v>400</v>
      </c>
      <c r="D213" s="145" t="s">
        <v>119</v>
      </c>
      <c r="E213" s="146" t="s">
        <v>401</v>
      </c>
      <c r="F213" s="147" t="s">
        <v>402</v>
      </c>
      <c r="G213" s="148" t="s">
        <v>122</v>
      </c>
      <c r="H213" s="149">
        <v>130</v>
      </c>
      <c r="I213" s="150"/>
      <c r="J213" s="151">
        <f>ROUND(I213*H213,2)</f>
        <v>0</v>
      </c>
      <c r="K213" s="152"/>
      <c r="L213" s="33"/>
      <c r="M213" s="153" t="s">
        <v>1</v>
      </c>
      <c r="N213" s="154" t="s">
        <v>40</v>
      </c>
      <c r="O213" s="58"/>
      <c r="P213" s="155">
        <f>O213*H213</f>
        <v>0</v>
      </c>
      <c r="Q213" s="155">
        <v>5.0000000000000001E-4</v>
      </c>
      <c r="R213" s="155">
        <f>Q213*H213</f>
        <v>6.5000000000000002E-2</v>
      </c>
      <c r="S213" s="155">
        <v>0</v>
      </c>
      <c r="T213" s="15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7" t="s">
        <v>123</v>
      </c>
      <c r="AT213" s="157" t="s">
        <v>119</v>
      </c>
      <c r="AU213" s="157" t="s">
        <v>124</v>
      </c>
      <c r="AY213" s="17" t="s">
        <v>117</v>
      </c>
      <c r="BE213" s="158">
        <f>IF(N213="základná",J213,0)</f>
        <v>0</v>
      </c>
      <c r="BF213" s="158">
        <f>IF(N213="znížená",J213,0)</f>
        <v>0</v>
      </c>
      <c r="BG213" s="158">
        <f>IF(N213="zákl. prenesená",J213,0)</f>
        <v>0</v>
      </c>
      <c r="BH213" s="158">
        <f>IF(N213="zníž. prenesená",J213,0)</f>
        <v>0</v>
      </c>
      <c r="BI213" s="158">
        <f>IF(N213="nulová",J213,0)</f>
        <v>0</v>
      </c>
      <c r="BJ213" s="17" t="s">
        <v>124</v>
      </c>
      <c r="BK213" s="158">
        <f>ROUND(I213*H213,2)</f>
        <v>0</v>
      </c>
      <c r="BL213" s="17" t="s">
        <v>123</v>
      </c>
      <c r="BM213" s="157" t="s">
        <v>403</v>
      </c>
    </row>
    <row r="214" spans="1:65" s="13" customFormat="1">
      <c r="B214" s="159"/>
      <c r="D214" s="160" t="s">
        <v>126</v>
      </c>
      <c r="E214" s="161" t="s">
        <v>1</v>
      </c>
      <c r="F214" s="162" t="s">
        <v>404</v>
      </c>
      <c r="H214" s="163">
        <v>20</v>
      </c>
      <c r="I214" s="164"/>
      <c r="L214" s="159"/>
      <c r="M214" s="165"/>
      <c r="N214" s="166"/>
      <c r="O214" s="166"/>
      <c r="P214" s="166"/>
      <c r="Q214" s="166"/>
      <c r="R214" s="166"/>
      <c r="S214" s="166"/>
      <c r="T214" s="167"/>
      <c r="AT214" s="161" t="s">
        <v>126</v>
      </c>
      <c r="AU214" s="161" t="s">
        <v>124</v>
      </c>
      <c r="AV214" s="13" t="s">
        <v>124</v>
      </c>
      <c r="AW214" s="13" t="s">
        <v>30</v>
      </c>
      <c r="AX214" s="13" t="s">
        <v>74</v>
      </c>
      <c r="AY214" s="161" t="s">
        <v>117</v>
      </c>
    </row>
    <row r="215" spans="1:65" s="13" customFormat="1">
      <c r="B215" s="159"/>
      <c r="D215" s="160" t="s">
        <v>126</v>
      </c>
      <c r="E215" s="161" t="s">
        <v>1</v>
      </c>
      <c r="F215" s="162" t="s">
        <v>405</v>
      </c>
      <c r="H215" s="163">
        <v>110</v>
      </c>
      <c r="I215" s="164"/>
      <c r="L215" s="159"/>
      <c r="M215" s="165"/>
      <c r="N215" s="166"/>
      <c r="O215" s="166"/>
      <c r="P215" s="166"/>
      <c r="Q215" s="166"/>
      <c r="R215" s="166"/>
      <c r="S215" s="166"/>
      <c r="T215" s="167"/>
      <c r="AT215" s="161" t="s">
        <v>126</v>
      </c>
      <c r="AU215" s="161" t="s">
        <v>124</v>
      </c>
      <c r="AV215" s="13" t="s">
        <v>124</v>
      </c>
      <c r="AW215" s="13" t="s">
        <v>30</v>
      </c>
      <c r="AX215" s="13" t="s">
        <v>74</v>
      </c>
      <c r="AY215" s="161" t="s">
        <v>117</v>
      </c>
    </row>
    <row r="216" spans="1:65" s="15" customFormat="1">
      <c r="B216" s="175"/>
      <c r="D216" s="160" t="s">
        <v>126</v>
      </c>
      <c r="E216" s="176" t="s">
        <v>1</v>
      </c>
      <c r="F216" s="177" t="s">
        <v>163</v>
      </c>
      <c r="H216" s="178">
        <v>130</v>
      </c>
      <c r="I216" s="179"/>
      <c r="L216" s="175"/>
      <c r="M216" s="180"/>
      <c r="N216" s="181"/>
      <c r="O216" s="181"/>
      <c r="P216" s="181"/>
      <c r="Q216" s="181"/>
      <c r="R216" s="181"/>
      <c r="S216" s="181"/>
      <c r="T216" s="182"/>
      <c r="AT216" s="176" t="s">
        <v>126</v>
      </c>
      <c r="AU216" s="176" t="s">
        <v>124</v>
      </c>
      <c r="AV216" s="15" t="s">
        <v>123</v>
      </c>
      <c r="AW216" s="15" t="s">
        <v>30</v>
      </c>
      <c r="AX216" s="15" t="s">
        <v>82</v>
      </c>
      <c r="AY216" s="176" t="s">
        <v>117</v>
      </c>
    </row>
    <row r="217" spans="1:65" s="2" customFormat="1" ht="37.950000000000003" customHeight="1">
      <c r="A217" s="32"/>
      <c r="B217" s="144"/>
      <c r="C217" s="145" t="s">
        <v>406</v>
      </c>
      <c r="D217" s="145" t="s">
        <v>119</v>
      </c>
      <c r="E217" s="146" t="s">
        <v>407</v>
      </c>
      <c r="F217" s="147" t="s">
        <v>408</v>
      </c>
      <c r="G217" s="148" t="s">
        <v>122</v>
      </c>
      <c r="H217" s="149">
        <v>69.5</v>
      </c>
      <c r="I217" s="150"/>
      <c r="J217" s="151">
        <f>ROUND(I217*H217,2)</f>
        <v>0</v>
      </c>
      <c r="K217" s="152"/>
      <c r="L217" s="33"/>
      <c r="M217" s="153" t="s">
        <v>1</v>
      </c>
      <c r="N217" s="154" t="s">
        <v>40</v>
      </c>
      <c r="O217" s="58"/>
      <c r="P217" s="155">
        <f>O217*H217</f>
        <v>0</v>
      </c>
      <c r="Q217" s="155">
        <v>5.0999999999999997E-2</v>
      </c>
      <c r="R217" s="155">
        <f>Q217*H217</f>
        <v>3.5444999999999998</v>
      </c>
      <c r="S217" s="155">
        <v>0</v>
      </c>
      <c r="T217" s="156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57" t="s">
        <v>123</v>
      </c>
      <c r="AT217" s="157" t="s">
        <v>119</v>
      </c>
      <c r="AU217" s="157" t="s">
        <v>124</v>
      </c>
      <c r="AY217" s="17" t="s">
        <v>117</v>
      </c>
      <c r="BE217" s="158">
        <f>IF(N217="základná",J217,0)</f>
        <v>0</v>
      </c>
      <c r="BF217" s="158">
        <f>IF(N217="znížená",J217,0)</f>
        <v>0</v>
      </c>
      <c r="BG217" s="158">
        <f>IF(N217="zákl. prenesená",J217,0)</f>
        <v>0</v>
      </c>
      <c r="BH217" s="158">
        <f>IF(N217="zníž. prenesená",J217,0)</f>
        <v>0</v>
      </c>
      <c r="BI217" s="158">
        <f>IF(N217="nulová",J217,0)</f>
        <v>0</v>
      </c>
      <c r="BJ217" s="17" t="s">
        <v>124</v>
      </c>
      <c r="BK217" s="158">
        <f>ROUND(I217*H217,2)</f>
        <v>0</v>
      </c>
      <c r="BL217" s="17" t="s">
        <v>123</v>
      </c>
      <c r="BM217" s="157" t="s">
        <v>409</v>
      </c>
    </row>
    <row r="218" spans="1:65" s="13" customFormat="1">
      <c r="B218" s="159"/>
      <c r="D218" s="160" t="s">
        <v>126</v>
      </c>
      <c r="E218" s="161" t="s">
        <v>1</v>
      </c>
      <c r="F218" s="162" t="s">
        <v>404</v>
      </c>
      <c r="H218" s="163">
        <v>20</v>
      </c>
      <c r="I218" s="164"/>
      <c r="L218" s="159"/>
      <c r="M218" s="165"/>
      <c r="N218" s="166"/>
      <c r="O218" s="166"/>
      <c r="P218" s="166"/>
      <c r="Q218" s="166"/>
      <c r="R218" s="166"/>
      <c r="S218" s="166"/>
      <c r="T218" s="167"/>
      <c r="AT218" s="161" t="s">
        <v>126</v>
      </c>
      <c r="AU218" s="161" t="s">
        <v>124</v>
      </c>
      <c r="AV218" s="13" t="s">
        <v>124</v>
      </c>
      <c r="AW218" s="13" t="s">
        <v>30</v>
      </c>
      <c r="AX218" s="13" t="s">
        <v>74</v>
      </c>
      <c r="AY218" s="161" t="s">
        <v>117</v>
      </c>
    </row>
    <row r="219" spans="1:65" s="13" customFormat="1">
      <c r="B219" s="159"/>
      <c r="D219" s="160" t="s">
        <v>126</v>
      </c>
      <c r="E219" s="161" t="s">
        <v>1</v>
      </c>
      <c r="F219" s="162" t="s">
        <v>410</v>
      </c>
      <c r="H219" s="163">
        <v>49.5</v>
      </c>
      <c r="I219" s="164"/>
      <c r="L219" s="159"/>
      <c r="M219" s="165"/>
      <c r="N219" s="166"/>
      <c r="O219" s="166"/>
      <c r="P219" s="166"/>
      <c r="Q219" s="166"/>
      <c r="R219" s="166"/>
      <c r="S219" s="166"/>
      <c r="T219" s="167"/>
      <c r="AT219" s="161" t="s">
        <v>126</v>
      </c>
      <c r="AU219" s="161" t="s">
        <v>124</v>
      </c>
      <c r="AV219" s="13" t="s">
        <v>124</v>
      </c>
      <c r="AW219" s="13" t="s">
        <v>30</v>
      </c>
      <c r="AX219" s="13" t="s">
        <v>74</v>
      </c>
      <c r="AY219" s="161" t="s">
        <v>117</v>
      </c>
    </row>
    <row r="220" spans="1:65" s="15" customFormat="1">
      <c r="B220" s="175"/>
      <c r="D220" s="160" t="s">
        <v>126</v>
      </c>
      <c r="E220" s="176" t="s">
        <v>1</v>
      </c>
      <c r="F220" s="177" t="s">
        <v>163</v>
      </c>
      <c r="H220" s="178">
        <v>69.5</v>
      </c>
      <c r="I220" s="179"/>
      <c r="L220" s="175"/>
      <c r="M220" s="180"/>
      <c r="N220" s="181"/>
      <c r="O220" s="181"/>
      <c r="P220" s="181"/>
      <c r="Q220" s="181"/>
      <c r="R220" s="181"/>
      <c r="S220" s="181"/>
      <c r="T220" s="182"/>
      <c r="AT220" s="176" t="s">
        <v>126</v>
      </c>
      <c r="AU220" s="176" t="s">
        <v>124</v>
      </c>
      <c r="AV220" s="15" t="s">
        <v>123</v>
      </c>
      <c r="AW220" s="15" t="s">
        <v>30</v>
      </c>
      <c r="AX220" s="15" t="s">
        <v>82</v>
      </c>
      <c r="AY220" s="176" t="s">
        <v>117</v>
      </c>
    </row>
    <row r="221" spans="1:65" s="2" customFormat="1" ht="37.950000000000003" customHeight="1">
      <c r="A221" s="32"/>
      <c r="B221" s="144"/>
      <c r="C221" s="145" t="s">
        <v>411</v>
      </c>
      <c r="D221" s="145" t="s">
        <v>119</v>
      </c>
      <c r="E221" s="146" t="s">
        <v>412</v>
      </c>
      <c r="F221" s="147" t="s">
        <v>413</v>
      </c>
      <c r="G221" s="148" t="s">
        <v>122</v>
      </c>
      <c r="H221" s="149">
        <v>190</v>
      </c>
      <c r="I221" s="150"/>
      <c r="J221" s="151">
        <f>ROUND(I221*H221,2)</f>
        <v>0</v>
      </c>
      <c r="K221" s="152"/>
      <c r="L221" s="33"/>
      <c r="M221" s="153" t="s">
        <v>1</v>
      </c>
      <c r="N221" s="154" t="s">
        <v>40</v>
      </c>
      <c r="O221" s="58"/>
      <c r="P221" s="155">
        <f>O221*H221</f>
        <v>0</v>
      </c>
      <c r="Q221" s="155">
        <v>2.0999999999999999E-3</v>
      </c>
      <c r="R221" s="155">
        <f>Q221*H221</f>
        <v>0.39899999999999997</v>
      </c>
      <c r="S221" s="155">
        <v>0</v>
      </c>
      <c r="T221" s="15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57" t="s">
        <v>123</v>
      </c>
      <c r="AT221" s="157" t="s">
        <v>119</v>
      </c>
      <c r="AU221" s="157" t="s">
        <v>124</v>
      </c>
      <c r="AY221" s="17" t="s">
        <v>117</v>
      </c>
      <c r="BE221" s="158">
        <f>IF(N221="základná",J221,0)</f>
        <v>0</v>
      </c>
      <c r="BF221" s="158">
        <f>IF(N221="znížená",J221,0)</f>
        <v>0</v>
      </c>
      <c r="BG221" s="158">
        <f>IF(N221="zákl. prenesená",J221,0)</f>
        <v>0</v>
      </c>
      <c r="BH221" s="158">
        <f>IF(N221="zníž. prenesená",J221,0)</f>
        <v>0</v>
      </c>
      <c r="BI221" s="158">
        <f>IF(N221="nulová",J221,0)</f>
        <v>0</v>
      </c>
      <c r="BJ221" s="17" t="s">
        <v>124</v>
      </c>
      <c r="BK221" s="158">
        <f>ROUND(I221*H221,2)</f>
        <v>0</v>
      </c>
      <c r="BL221" s="17" t="s">
        <v>123</v>
      </c>
      <c r="BM221" s="157" t="s">
        <v>414</v>
      </c>
    </row>
    <row r="222" spans="1:65" s="2" customFormat="1" ht="24.15" customHeight="1">
      <c r="A222" s="32"/>
      <c r="B222" s="144"/>
      <c r="C222" s="145" t="s">
        <v>415</v>
      </c>
      <c r="D222" s="145" t="s">
        <v>119</v>
      </c>
      <c r="E222" s="146" t="s">
        <v>416</v>
      </c>
      <c r="F222" s="147" t="s">
        <v>417</v>
      </c>
      <c r="G222" s="148" t="s">
        <v>122</v>
      </c>
      <c r="H222" s="149">
        <v>190</v>
      </c>
      <c r="I222" s="150"/>
      <c r="J222" s="151">
        <f>ROUND(I222*H222,2)</f>
        <v>0</v>
      </c>
      <c r="K222" s="152"/>
      <c r="L222" s="33"/>
      <c r="M222" s="153" t="s">
        <v>1</v>
      </c>
      <c r="N222" s="154" t="s">
        <v>40</v>
      </c>
      <c r="O222" s="58"/>
      <c r="P222" s="155">
        <f>O222*H222</f>
        <v>0</v>
      </c>
      <c r="Q222" s="155">
        <v>4.8000000000000001E-4</v>
      </c>
      <c r="R222" s="155">
        <f>Q222*H222</f>
        <v>9.1200000000000003E-2</v>
      </c>
      <c r="S222" s="155">
        <v>0</v>
      </c>
      <c r="T222" s="15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7" t="s">
        <v>123</v>
      </c>
      <c r="AT222" s="157" t="s">
        <v>119</v>
      </c>
      <c r="AU222" s="157" t="s">
        <v>124</v>
      </c>
      <c r="AY222" s="17" t="s">
        <v>117</v>
      </c>
      <c r="BE222" s="158">
        <f>IF(N222="základná",J222,0)</f>
        <v>0</v>
      </c>
      <c r="BF222" s="158">
        <f>IF(N222="znížená",J222,0)</f>
        <v>0</v>
      </c>
      <c r="BG222" s="158">
        <f>IF(N222="zákl. prenesená",J222,0)</f>
        <v>0</v>
      </c>
      <c r="BH222" s="158">
        <f>IF(N222="zníž. prenesená",J222,0)</f>
        <v>0</v>
      </c>
      <c r="BI222" s="158">
        <f>IF(N222="nulová",J222,0)</f>
        <v>0</v>
      </c>
      <c r="BJ222" s="17" t="s">
        <v>124</v>
      </c>
      <c r="BK222" s="158">
        <f>ROUND(I222*H222,2)</f>
        <v>0</v>
      </c>
      <c r="BL222" s="17" t="s">
        <v>123</v>
      </c>
      <c r="BM222" s="157" t="s">
        <v>418</v>
      </c>
    </row>
    <row r="223" spans="1:65" s="12" customFormat="1" ht="22.95" customHeight="1">
      <c r="B223" s="131"/>
      <c r="D223" s="132" t="s">
        <v>73</v>
      </c>
      <c r="E223" s="142" t="s">
        <v>168</v>
      </c>
      <c r="F223" s="142" t="s">
        <v>212</v>
      </c>
      <c r="I223" s="134"/>
      <c r="J223" s="143">
        <f>BK223</f>
        <v>0</v>
      </c>
      <c r="L223" s="131"/>
      <c r="M223" s="136"/>
      <c r="N223" s="137"/>
      <c r="O223" s="137"/>
      <c r="P223" s="138">
        <f>SUM(P224:P239)</f>
        <v>0</v>
      </c>
      <c r="Q223" s="137"/>
      <c r="R223" s="138">
        <f>SUM(R224:R239)</f>
        <v>5.0160869999999997</v>
      </c>
      <c r="S223" s="137"/>
      <c r="T223" s="139">
        <f>SUM(T224:T239)</f>
        <v>0</v>
      </c>
      <c r="AR223" s="132" t="s">
        <v>82</v>
      </c>
      <c r="AT223" s="140" t="s">
        <v>73</v>
      </c>
      <c r="AU223" s="140" t="s">
        <v>82</v>
      </c>
      <c r="AY223" s="132" t="s">
        <v>117</v>
      </c>
      <c r="BK223" s="141">
        <f>SUM(BK224:BK239)</f>
        <v>0</v>
      </c>
    </row>
    <row r="224" spans="1:65" s="2" customFormat="1" ht="14.4" customHeight="1">
      <c r="A224" s="32"/>
      <c r="B224" s="144"/>
      <c r="C224" s="145" t="s">
        <v>419</v>
      </c>
      <c r="D224" s="145" t="s">
        <v>119</v>
      </c>
      <c r="E224" s="146" t="s">
        <v>420</v>
      </c>
      <c r="F224" s="147" t="s">
        <v>421</v>
      </c>
      <c r="G224" s="148" t="s">
        <v>222</v>
      </c>
      <c r="H224" s="149">
        <v>4</v>
      </c>
      <c r="I224" s="150"/>
      <c r="J224" s="151">
        <f>ROUND(I224*H224,2)</f>
        <v>0</v>
      </c>
      <c r="K224" s="152"/>
      <c r="L224" s="33"/>
      <c r="M224" s="153" t="s">
        <v>1</v>
      </c>
      <c r="N224" s="154" t="s">
        <v>40</v>
      </c>
      <c r="O224" s="58"/>
      <c r="P224" s="155">
        <f>O224*H224</f>
        <v>0</v>
      </c>
      <c r="Q224" s="155">
        <v>8.4899999999999993E-3</v>
      </c>
      <c r="R224" s="155">
        <f>Q224*H224</f>
        <v>3.3959999999999997E-2</v>
      </c>
      <c r="S224" s="155">
        <v>0</v>
      </c>
      <c r="T224" s="156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57" t="s">
        <v>123</v>
      </c>
      <c r="AT224" s="157" t="s">
        <v>119</v>
      </c>
      <c r="AU224" s="157" t="s">
        <v>124</v>
      </c>
      <c r="AY224" s="17" t="s">
        <v>117</v>
      </c>
      <c r="BE224" s="158">
        <f>IF(N224="základná",J224,0)</f>
        <v>0</v>
      </c>
      <c r="BF224" s="158">
        <f>IF(N224="znížená",J224,0)</f>
        <v>0</v>
      </c>
      <c r="BG224" s="158">
        <f>IF(N224="zákl. prenesená",J224,0)</f>
        <v>0</v>
      </c>
      <c r="BH224" s="158">
        <f>IF(N224="zníž. prenesená",J224,0)</f>
        <v>0</v>
      </c>
      <c r="BI224" s="158">
        <f>IF(N224="nulová",J224,0)</f>
        <v>0</v>
      </c>
      <c r="BJ224" s="17" t="s">
        <v>124</v>
      </c>
      <c r="BK224" s="158">
        <f>ROUND(I224*H224,2)</f>
        <v>0</v>
      </c>
      <c r="BL224" s="17" t="s">
        <v>123</v>
      </c>
      <c r="BM224" s="157" t="s">
        <v>422</v>
      </c>
    </row>
    <row r="225" spans="1:65" s="2" customFormat="1" ht="24.15" customHeight="1">
      <c r="A225" s="32"/>
      <c r="B225" s="144"/>
      <c r="C225" s="188" t="s">
        <v>423</v>
      </c>
      <c r="D225" s="188" t="s">
        <v>287</v>
      </c>
      <c r="E225" s="189" t="s">
        <v>424</v>
      </c>
      <c r="F225" s="190" t="s">
        <v>425</v>
      </c>
      <c r="G225" s="191" t="s">
        <v>222</v>
      </c>
      <c r="H225" s="192">
        <v>4</v>
      </c>
      <c r="I225" s="193"/>
      <c r="J225" s="194">
        <f>ROUND(I225*H225,2)</f>
        <v>0</v>
      </c>
      <c r="K225" s="195"/>
      <c r="L225" s="196"/>
      <c r="M225" s="197" t="s">
        <v>1</v>
      </c>
      <c r="N225" s="198" t="s">
        <v>40</v>
      </c>
      <c r="O225" s="58"/>
      <c r="P225" s="155">
        <f>O225*H225</f>
        <v>0</v>
      </c>
      <c r="Q225" s="155">
        <v>0.129</v>
      </c>
      <c r="R225" s="155">
        <f>Q225*H225</f>
        <v>0.51600000000000001</v>
      </c>
      <c r="S225" s="155">
        <v>0</v>
      </c>
      <c r="T225" s="15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7" t="s">
        <v>164</v>
      </c>
      <c r="AT225" s="157" t="s">
        <v>287</v>
      </c>
      <c r="AU225" s="157" t="s">
        <v>124</v>
      </c>
      <c r="AY225" s="17" t="s">
        <v>117</v>
      </c>
      <c r="BE225" s="158">
        <f>IF(N225="základná",J225,0)</f>
        <v>0</v>
      </c>
      <c r="BF225" s="158">
        <f>IF(N225="znížená",J225,0)</f>
        <v>0</v>
      </c>
      <c r="BG225" s="158">
        <f>IF(N225="zákl. prenesená",J225,0)</f>
        <v>0</v>
      </c>
      <c r="BH225" s="158">
        <f>IF(N225="zníž. prenesená",J225,0)</f>
        <v>0</v>
      </c>
      <c r="BI225" s="158">
        <f>IF(N225="nulová",J225,0)</f>
        <v>0</v>
      </c>
      <c r="BJ225" s="17" t="s">
        <v>124</v>
      </c>
      <c r="BK225" s="158">
        <f>ROUND(I225*H225,2)</f>
        <v>0</v>
      </c>
      <c r="BL225" s="17" t="s">
        <v>123</v>
      </c>
      <c r="BM225" s="157" t="s">
        <v>426</v>
      </c>
    </row>
    <row r="226" spans="1:65" s="2" customFormat="1" ht="14.4" customHeight="1">
      <c r="A226" s="32"/>
      <c r="B226" s="144"/>
      <c r="C226" s="145" t="s">
        <v>427</v>
      </c>
      <c r="D226" s="145" t="s">
        <v>119</v>
      </c>
      <c r="E226" s="146" t="s">
        <v>428</v>
      </c>
      <c r="F226" s="147" t="s">
        <v>429</v>
      </c>
      <c r="G226" s="148" t="s">
        <v>222</v>
      </c>
      <c r="H226" s="149">
        <v>4</v>
      </c>
      <c r="I226" s="150"/>
      <c r="J226" s="151">
        <f>ROUND(I226*H226,2)</f>
        <v>0</v>
      </c>
      <c r="K226" s="152"/>
      <c r="L226" s="33"/>
      <c r="M226" s="153" t="s">
        <v>1</v>
      </c>
      <c r="N226" s="154" t="s">
        <v>40</v>
      </c>
      <c r="O226" s="58"/>
      <c r="P226" s="155">
        <f>O226*H226</f>
        <v>0</v>
      </c>
      <c r="Q226" s="155">
        <v>1.1E-4</v>
      </c>
      <c r="R226" s="155">
        <f>Q226*H226</f>
        <v>4.4000000000000002E-4</v>
      </c>
      <c r="S226" s="155">
        <v>0</v>
      </c>
      <c r="T226" s="156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57" t="s">
        <v>123</v>
      </c>
      <c r="AT226" s="157" t="s">
        <v>119</v>
      </c>
      <c r="AU226" s="157" t="s">
        <v>124</v>
      </c>
      <c r="AY226" s="17" t="s">
        <v>117</v>
      </c>
      <c r="BE226" s="158">
        <f>IF(N226="základná",J226,0)</f>
        <v>0</v>
      </c>
      <c r="BF226" s="158">
        <f>IF(N226="znížená",J226,0)</f>
        <v>0</v>
      </c>
      <c r="BG226" s="158">
        <f>IF(N226="zákl. prenesená",J226,0)</f>
        <v>0</v>
      </c>
      <c r="BH226" s="158">
        <f>IF(N226="zníž. prenesená",J226,0)</f>
        <v>0</v>
      </c>
      <c r="BI226" s="158">
        <f>IF(N226="nulová",J226,0)</f>
        <v>0</v>
      </c>
      <c r="BJ226" s="17" t="s">
        <v>124</v>
      </c>
      <c r="BK226" s="158">
        <f>ROUND(I226*H226,2)</f>
        <v>0</v>
      </c>
      <c r="BL226" s="17" t="s">
        <v>123</v>
      </c>
      <c r="BM226" s="157" t="s">
        <v>430</v>
      </c>
    </row>
    <row r="227" spans="1:65" s="2" customFormat="1" ht="24.15" customHeight="1">
      <c r="A227" s="32"/>
      <c r="B227" s="144"/>
      <c r="C227" s="188" t="s">
        <v>431</v>
      </c>
      <c r="D227" s="188" t="s">
        <v>287</v>
      </c>
      <c r="E227" s="189" t="s">
        <v>432</v>
      </c>
      <c r="F227" s="190" t="s">
        <v>433</v>
      </c>
      <c r="G227" s="191" t="s">
        <v>222</v>
      </c>
      <c r="H227" s="192">
        <v>4</v>
      </c>
      <c r="I227" s="193"/>
      <c r="J227" s="194">
        <f>ROUND(I227*H227,2)</f>
        <v>0</v>
      </c>
      <c r="K227" s="195"/>
      <c r="L227" s="196"/>
      <c r="M227" s="197" t="s">
        <v>1</v>
      </c>
      <c r="N227" s="198" t="s">
        <v>40</v>
      </c>
      <c r="O227" s="58"/>
      <c r="P227" s="155">
        <f>O227*H227</f>
        <v>0</v>
      </c>
      <c r="Q227" s="155">
        <v>4.0000000000000001E-3</v>
      </c>
      <c r="R227" s="155">
        <f>Q227*H227</f>
        <v>1.6E-2</v>
      </c>
      <c r="S227" s="155">
        <v>0</v>
      </c>
      <c r="T227" s="156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57" t="s">
        <v>164</v>
      </c>
      <c r="AT227" s="157" t="s">
        <v>287</v>
      </c>
      <c r="AU227" s="157" t="s">
        <v>124</v>
      </c>
      <c r="AY227" s="17" t="s">
        <v>117</v>
      </c>
      <c r="BE227" s="158">
        <f>IF(N227="základná",J227,0)</f>
        <v>0</v>
      </c>
      <c r="BF227" s="158">
        <f>IF(N227="znížená",J227,0)</f>
        <v>0</v>
      </c>
      <c r="BG227" s="158">
        <f>IF(N227="zákl. prenesená",J227,0)</f>
        <v>0</v>
      </c>
      <c r="BH227" s="158">
        <f>IF(N227="zníž. prenesená",J227,0)</f>
        <v>0</v>
      </c>
      <c r="BI227" s="158">
        <f>IF(N227="nulová",J227,0)</f>
        <v>0</v>
      </c>
      <c r="BJ227" s="17" t="s">
        <v>124</v>
      </c>
      <c r="BK227" s="158">
        <f>ROUND(I227*H227,2)</f>
        <v>0</v>
      </c>
      <c r="BL227" s="17" t="s">
        <v>123</v>
      </c>
      <c r="BM227" s="157" t="s">
        <v>434</v>
      </c>
    </row>
    <row r="228" spans="1:65" s="2" customFormat="1" ht="24.15" customHeight="1">
      <c r="A228" s="32"/>
      <c r="B228" s="144"/>
      <c r="C228" s="145" t="s">
        <v>435</v>
      </c>
      <c r="D228" s="145" t="s">
        <v>119</v>
      </c>
      <c r="E228" s="146" t="s">
        <v>436</v>
      </c>
      <c r="F228" s="147" t="s">
        <v>437</v>
      </c>
      <c r="G228" s="148" t="s">
        <v>122</v>
      </c>
      <c r="H228" s="149">
        <v>292</v>
      </c>
      <c r="I228" s="150"/>
      <c r="J228" s="151">
        <f>ROUND(I228*H228,2)</f>
        <v>0</v>
      </c>
      <c r="K228" s="152"/>
      <c r="L228" s="33"/>
      <c r="M228" s="153" t="s">
        <v>1</v>
      </c>
      <c r="N228" s="154" t="s">
        <v>40</v>
      </c>
      <c r="O228" s="58"/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57" t="s">
        <v>123</v>
      </c>
      <c r="AT228" s="157" t="s">
        <v>119</v>
      </c>
      <c r="AU228" s="157" t="s">
        <v>124</v>
      </c>
      <c r="AY228" s="17" t="s">
        <v>117</v>
      </c>
      <c r="BE228" s="158">
        <f>IF(N228="základná",J228,0)</f>
        <v>0</v>
      </c>
      <c r="BF228" s="158">
        <f>IF(N228="znížená",J228,0)</f>
        <v>0</v>
      </c>
      <c r="BG228" s="158">
        <f>IF(N228="zákl. prenesená",J228,0)</f>
        <v>0</v>
      </c>
      <c r="BH228" s="158">
        <f>IF(N228="zníž. prenesená",J228,0)</f>
        <v>0</v>
      </c>
      <c r="BI228" s="158">
        <f>IF(N228="nulová",J228,0)</f>
        <v>0</v>
      </c>
      <c r="BJ228" s="17" t="s">
        <v>124</v>
      </c>
      <c r="BK228" s="158">
        <f>ROUND(I228*H228,2)</f>
        <v>0</v>
      </c>
      <c r="BL228" s="17" t="s">
        <v>123</v>
      </c>
      <c r="BM228" s="157" t="s">
        <v>438</v>
      </c>
    </row>
    <row r="229" spans="1:65" s="13" customFormat="1">
      <c r="B229" s="159"/>
      <c r="D229" s="160" t="s">
        <v>126</v>
      </c>
      <c r="E229" s="161" t="s">
        <v>1</v>
      </c>
      <c r="F229" s="162" t="s">
        <v>439</v>
      </c>
      <c r="H229" s="163">
        <v>292</v>
      </c>
      <c r="I229" s="164"/>
      <c r="L229" s="159"/>
      <c r="M229" s="165"/>
      <c r="N229" s="166"/>
      <c r="O229" s="166"/>
      <c r="P229" s="166"/>
      <c r="Q229" s="166"/>
      <c r="R229" s="166"/>
      <c r="S229" s="166"/>
      <c r="T229" s="167"/>
      <c r="AT229" s="161" t="s">
        <v>126</v>
      </c>
      <c r="AU229" s="161" t="s">
        <v>124</v>
      </c>
      <c r="AV229" s="13" t="s">
        <v>124</v>
      </c>
      <c r="AW229" s="13" t="s">
        <v>30</v>
      </c>
      <c r="AX229" s="13" t="s">
        <v>82</v>
      </c>
      <c r="AY229" s="161" t="s">
        <v>117</v>
      </c>
    </row>
    <row r="230" spans="1:65" s="2" customFormat="1" ht="37.950000000000003" customHeight="1">
      <c r="A230" s="32"/>
      <c r="B230" s="144"/>
      <c r="C230" s="145" t="s">
        <v>440</v>
      </c>
      <c r="D230" s="145" t="s">
        <v>119</v>
      </c>
      <c r="E230" s="146" t="s">
        <v>441</v>
      </c>
      <c r="F230" s="147" t="s">
        <v>442</v>
      </c>
      <c r="G230" s="148" t="s">
        <v>135</v>
      </c>
      <c r="H230" s="149">
        <v>505.05</v>
      </c>
      <c r="I230" s="150"/>
      <c r="J230" s="151">
        <f>ROUND(I230*H230,2)</f>
        <v>0</v>
      </c>
      <c r="K230" s="152"/>
      <c r="L230" s="33"/>
      <c r="M230" s="153" t="s">
        <v>1</v>
      </c>
      <c r="N230" s="154" t="s">
        <v>40</v>
      </c>
      <c r="O230" s="58"/>
      <c r="P230" s="155">
        <f>O230*H230</f>
        <v>0</v>
      </c>
      <c r="Q230" s="155">
        <v>0</v>
      </c>
      <c r="R230" s="155">
        <f>Q230*H230</f>
        <v>0</v>
      </c>
      <c r="S230" s="155">
        <v>0</v>
      </c>
      <c r="T230" s="156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57" t="s">
        <v>123</v>
      </c>
      <c r="AT230" s="157" t="s">
        <v>119</v>
      </c>
      <c r="AU230" s="157" t="s">
        <v>124</v>
      </c>
      <c r="AY230" s="17" t="s">
        <v>117</v>
      </c>
      <c r="BE230" s="158">
        <f>IF(N230="základná",J230,0)</f>
        <v>0</v>
      </c>
      <c r="BF230" s="158">
        <f>IF(N230="znížená",J230,0)</f>
        <v>0</v>
      </c>
      <c r="BG230" s="158">
        <f>IF(N230="zákl. prenesená",J230,0)</f>
        <v>0</v>
      </c>
      <c r="BH230" s="158">
        <f>IF(N230="zníž. prenesená",J230,0)</f>
        <v>0</v>
      </c>
      <c r="BI230" s="158">
        <f>IF(N230="nulová",J230,0)</f>
        <v>0</v>
      </c>
      <c r="BJ230" s="17" t="s">
        <v>124</v>
      </c>
      <c r="BK230" s="158">
        <f>ROUND(I230*H230,2)</f>
        <v>0</v>
      </c>
      <c r="BL230" s="17" t="s">
        <v>123</v>
      </c>
      <c r="BM230" s="157" t="s">
        <v>443</v>
      </c>
    </row>
    <row r="231" spans="1:65" s="13" customFormat="1">
      <c r="B231" s="159"/>
      <c r="D231" s="160" t="s">
        <v>126</v>
      </c>
      <c r="E231" s="161" t="s">
        <v>1</v>
      </c>
      <c r="F231" s="162" t="s">
        <v>444</v>
      </c>
      <c r="H231" s="163">
        <v>505.05</v>
      </c>
      <c r="I231" s="164"/>
      <c r="L231" s="159"/>
      <c r="M231" s="165"/>
      <c r="N231" s="166"/>
      <c r="O231" s="166"/>
      <c r="P231" s="166"/>
      <c r="Q231" s="166"/>
      <c r="R231" s="166"/>
      <c r="S231" s="166"/>
      <c r="T231" s="167"/>
      <c r="AT231" s="161" t="s">
        <v>126</v>
      </c>
      <c r="AU231" s="161" t="s">
        <v>124</v>
      </c>
      <c r="AV231" s="13" t="s">
        <v>124</v>
      </c>
      <c r="AW231" s="13" t="s">
        <v>30</v>
      </c>
      <c r="AX231" s="13" t="s">
        <v>82</v>
      </c>
      <c r="AY231" s="161" t="s">
        <v>117</v>
      </c>
    </row>
    <row r="232" spans="1:65" s="2" customFormat="1" ht="37.950000000000003" customHeight="1">
      <c r="A232" s="32"/>
      <c r="B232" s="144"/>
      <c r="C232" s="145" t="s">
        <v>445</v>
      </c>
      <c r="D232" s="145" t="s">
        <v>119</v>
      </c>
      <c r="E232" s="146" t="s">
        <v>446</v>
      </c>
      <c r="F232" s="147" t="s">
        <v>447</v>
      </c>
      <c r="G232" s="148" t="s">
        <v>135</v>
      </c>
      <c r="H232" s="149">
        <v>505.05</v>
      </c>
      <c r="I232" s="150"/>
      <c r="J232" s="151">
        <f>ROUND(I232*H232,2)</f>
        <v>0</v>
      </c>
      <c r="K232" s="152"/>
      <c r="L232" s="33"/>
      <c r="M232" s="153" t="s">
        <v>1</v>
      </c>
      <c r="N232" s="154" t="s">
        <v>40</v>
      </c>
      <c r="O232" s="58"/>
      <c r="P232" s="155">
        <f>O232*H232</f>
        <v>0</v>
      </c>
      <c r="Q232" s="155">
        <v>4.2000000000000002E-4</v>
      </c>
      <c r="R232" s="155">
        <f>Q232*H232</f>
        <v>0.212121</v>
      </c>
      <c r="S232" s="155">
        <v>0</v>
      </c>
      <c r="T232" s="156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57" t="s">
        <v>123</v>
      </c>
      <c r="AT232" s="157" t="s">
        <v>119</v>
      </c>
      <c r="AU232" s="157" t="s">
        <v>124</v>
      </c>
      <c r="AY232" s="17" t="s">
        <v>117</v>
      </c>
      <c r="BE232" s="158">
        <f>IF(N232="základná",J232,0)</f>
        <v>0</v>
      </c>
      <c r="BF232" s="158">
        <f>IF(N232="znížená",J232,0)</f>
        <v>0</v>
      </c>
      <c r="BG232" s="158">
        <f>IF(N232="zákl. prenesená",J232,0)</f>
        <v>0</v>
      </c>
      <c r="BH232" s="158">
        <f>IF(N232="zníž. prenesená",J232,0)</f>
        <v>0</v>
      </c>
      <c r="BI232" s="158">
        <f>IF(N232="nulová",J232,0)</f>
        <v>0</v>
      </c>
      <c r="BJ232" s="17" t="s">
        <v>124</v>
      </c>
      <c r="BK232" s="158">
        <f>ROUND(I232*H232,2)</f>
        <v>0</v>
      </c>
      <c r="BL232" s="17" t="s">
        <v>123</v>
      </c>
      <c r="BM232" s="157" t="s">
        <v>448</v>
      </c>
    </row>
    <row r="233" spans="1:65" s="2" customFormat="1" ht="37.950000000000003" customHeight="1">
      <c r="A233" s="32"/>
      <c r="B233" s="144"/>
      <c r="C233" s="145" t="s">
        <v>449</v>
      </c>
      <c r="D233" s="145" t="s">
        <v>119</v>
      </c>
      <c r="E233" s="146" t="s">
        <v>450</v>
      </c>
      <c r="F233" s="147" t="s">
        <v>451</v>
      </c>
      <c r="G233" s="148" t="s">
        <v>135</v>
      </c>
      <c r="H233" s="149">
        <v>505.05</v>
      </c>
      <c r="I233" s="150"/>
      <c r="J233" s="151">
        <f>ROUND(I233*H233,2)</f>
        <v>0</v>
      </c>
      <c r="K233" s="152"/>
      <c r="L233" s="33"/>
      <c r="M233" s="153" t="s">
        <v>1</v>
      </c>
      <c r="N233" s="154" t="s">
        <v>40</v>
      </c>
      <c r="O233" s="58"/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57" t="s">
        <v>123</v>
      </c>
      <c r="AT233" s="157" t="s">
        <v>119</v>
      </c>
      <c r="AU233" s="157" t="s">
        <v>124</v>
      </c>
      <c r="AY233" s="17" t="s">
        <v>117</v>
      </c>
      <c r="BE233" s="158">
        <f>IF(N233="základná",J233,0)</f>
        <v>0</v>
      </c>
      <c r="BF233" s="158">
        <f>IF(N233="znížená",J233,0)</f>
        <v>0</v>
      </c>
      <c r="BG233" s="158">
        <f>IF(N233="zákl. prenesená",J233,0)</f>
        <v>0</v>
      </c>
      <c r="BH233" s="158">
        <f>IF(N233="zníž. prenesená",J233,0)</f>
        <v>0</v>
      </c>
      <c r="BI233" s="158">
        <f>IF(N233="nulová",J233,0)</f>
        <v>0</v>
      </c>
      <c r="BJ233" s="17" t="s">
        <v>124</v>
      </c>
      <c r="BK233" s="158">
        <f>ROUND(I233*H233,2)</f>
        <v>0</v>
      </c>
      <c r="BL233" s="17" t="s">
        <v>123</v>
      </c>
      <c r="BM233" s="157" t="s">
        <v>452</v>
      </c>
    </row>
    <row r="234" spans="1:65" s="2" customFormat="1" ht="24.15" customHeight="1">
      <c r="A234" s="32"/>
      <c r="B234" s="144"/>
      <c r="C234" s="145" t="s">
        <v>453</v>
      </c>
      <c r="D234" s="145" t="s">
        <v>119</v>
      </c>
      <c r="E234" s="146" t="s">
        <v>454</v>
      </c>
      <c r="F234" s="147" t="s">
        <v>455</v>
      </c>
      <c r="G234" s="148" t="s">
        <v>122</v>
      </c>
      <c r="H234" s="149">
        <v>144.30000000000001</v>
      </c>
      <c r="I234" s="150"/>
      <c r="J234" s="151">
        <f>ROUND(I234*H234,2)</f>
        <v>0</v>
      </c>
      <c r="K234" s="152"/>
      <c r="L234" s="33"/>
      <c r="M234" s="153" t="s">
        <v>1</v>
      </c>
      <c r="N234" s="154" t="s">
        <v>40</v>
      </c>
      <c r="O234" s="58"/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57" t="s">
        <v>123</v>
      </c>
      <c r="AT234" s="157" t="s">
        <v>119</v>
      </c>
      <c r="AU234" s="157" t="s">
        <v>124</v>
      </c>
      <c r="AY234" s="17" t="s">
        <v>117</v>
      </c>
      <c r="BE234" s="158">
        <f>IF(N234="základná",J234,0)</f>
        <v>0</v>
      </c>
      <c r="BF234" s="158">
        <f>IF(N234="znížená",J234,0)</f>
        <v>0</v>
      </c>
      <c r="BG234" s="158">
        <f>IF(N234="zákl. prenesená",J234,0)</f>
        <v>0</v>
      </c>
      <c r="BH234" s="158">
        <f>IF(N234="zníž. prenesená",J234,0)</f>
        <v>0</v>
      </c>
      <c r="BI234" s="158">
        <f>IF(N234="nulová",J234,0)</f>
        <v>0</v>
      </c>
      <c r="BJ234" s="17" t="s">
        <v>124</v>
      </c>
      <c r="BK234" s="158">
        <f>ROUND(I234*H234,2)</f>
        <v>0</v>
      </c>
      <c r="BL234" s="17" t="s">
        <v>123</v>
      </c>
      <c r="BM234" s="157" t="s">
        <v>456</v>
      </c>
    </row>
    <row r="235" spans="1:65" s="13" customFormat="1">
      <c r="B235" s="159"/>
      <c r="D235" s="160" t="s">
        <v>126</v>
      </c>
      <c r="E235" s="161" t="s">
        <v>1</v>
      </c>
      <c r="F235" s="162" t="s">
        <v>457</v>
      </c>
      <c r="H235" s="163">
        <v>144.30000000000001</v>
      </c>
      <c r="I235" s="164"/>
      <c r="L235" s="159"/>
      <c r="M235" s="165"/>
      <c r="N235" s="166"/>
      <c r="O235" s="166"/>
      <c r="P235" s="166"/>
      <c r="Q235" s="166"/>
      <c r="R235" s="166"/>
      <c r="S235" s="166"/>
      <c r="T235" s="167"/>
      <c r="AT235" s="161" t="s">
        <v>126</v>
      </c>
      <c r="AU235" s="161" t="s">
        <v>124</v>
      </c>
      <c r="AV235" s="13" t="s">
        <v>124</v>
      </c>
      <c r="AW235" s="13" t="s">
        <v>30</v>
      </c>
      <c r="AX235" s="13" t="s">
        <v>82</v>
      </c>
      <c r="AY235" s="161" t="s">
        <v>117</v>
      </c>
    </row>
    <row r="236" spans="1:65" s="2" customFormat="1" ht="24.15" customHeight="1">
      <c r="A236" s="32"/>
      <c r="B236" s="144"/>
      <c r="C236" s="145" t="s">
        <v>458</v>
      </c>
      <c r="D236" s="145" t="s">
        <v>119</v>
      </c>
      <c r="E236" s="146" t="s">
        <v>459</v>
      </c>
      <c r="F236" s="147" t="s">
        <v>460</v>
      </c>
      <c r="G236" s="148" t="s">
        <v>122</v>
      </c>
      <c r="H236" s="149">
        <v>144.30000000000001</v>
      </c>
      <c r="I236" s="150"/>
      <c r="J236" s="151">
        <f>ROUND(I236*H236,2)</f>
        <v>0</v>
      </c>
      <c r="K236" s="152"/>
      <c r="L236" s="33"/>
      <c r="M236" s="153" t="s">
        <v>1</v>
      </c>
      <c r="N236" s="154" t="s">
        <v>40</v>
      </c>
      <c r="O236" s="58"/>
      <c r="P236" s="155">
        <f>O236*H236</f>
        <v>0</v>
      </c>
      <c r="Q236" s="155">
        <v>1.7899999999999999E-3</v>
      </c>
      <c r="R236" s="155">
        <f>Q236*H236</f>
        <v>0.258297</v>
      </c>
      <c r="S236" s="155">
        <v>0</v>
      </c>
      <c r="T236" s="156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57" t="s">
        <v>123</v>
      </c>
      <c r="AT236" s="157" t="s">
        <v>119</v>
      </c>
      <c r="AU236" s="157" t="s">
        <v>124</v>
      </c>
      <c r="AY236" s="17" t="s">
        <v>117</v>
      </c>
      <c r="BE236" s="158">
        <f>IF(N236="základná",J236,0)</f>
        <v>0</v>
      </c>
      <c r="BF236" s="158">
        <f>IF(N236="znížená",J236,0)</f>
        <v>0</v>
      </c>
      <c r="BG236" s="158">
        <f>IF(N236="zákl. prenesená",J236,0)</f>
        <v>0</v>
      </c>
      <c r="BH236" s="158">
        <f>IF(N236="zníž. prenesená",J236,0)</f>
        <v>0</v>
      </c>
      <c r="BI236" s="158">
        <f>IF(N236="nulová",J236,0)</f>
        <v>0</v>
      </c>
      <c r="BJ236" s="17" t="s">
        <v>124</v>
      </c>
      <c r="BK236" s="158">
        <f>ROUND(I236*H236,2)</f>
        <v>0</v>
      </c>
      <c r="BL236" s="17" t="s">
        <v>123</v>
      </c>
      <c r="BM236" s="157" t="s">
        <v>461</v>
      </c>
    </row>
    <row r="237" spans="1:65" s="2" customFormat="1" ht="24.15" customHeight="1">
      <c r="A237" s="32"/>
      <c r="B237" s="144"/>
      <c r="C237" s="145" t="s">
        <v>462</v>
      </c>
      <c r="D237" s="145" t="s">
        <v>119</v>
      </c>
      <c r="E237" s="146" t="s">
        <v>463</v>
      </c>
      <c r="F237" s="147" t="s">
        <v>464</v>
      </c>
      <c r="G237" s="148" t="s">
        <v>122</v>
      </c>
      <c r="H237" s="149">
        <v>144.30000000000001</v>
      </c>
      <c r="I237" s="150"/>
      <c r="J237" s="151">
        <f>ROUND(I237*H237,2)</f>
        <v>0</v>
      </c>
      <c r="K237" s="152"/>
      <c r="L237" s="33"/>
      <c r="M237" s="153" t="s">
        <v>1</v>
      </c>
      <c r="N237" s="154" t="s">
        <v>40</v>
      </c>
      <c r="O237" s="58"/>
      <c r="P237" s="155">
        <f>O237*H237</f>
        <v>0</v>
      </c>
      <c r="Q237" s="155">
        <v>2.743E-2</v>
      </c>
      <c r="R237" s="155">
        <f>Q237*H237</f>
        <v>3.9581490000000001</v>
      </c>
      <c r="S237" s="155">
        <v>0</v>
      </c>
      <c r="T237" s="156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57" t="s">
        <v>123</v>
      </c>
      <c r="AT237" s="157" t="s">
        <v>119</v>
      </c>
      <c r="AU237" s="157" t="s">
        <v>124</v>
      </c>
      <c r="AY237" s="17" t="s">
        <v>117</v>
      </c>
      <c r="BE237" s="158">
        <f>IF(N237="základná",J237,0)</f>
        <v>0</v>
      </c>
      <c r="BF237" s="158">
        <f>IF(N237="znížená",J237,0)</f>
        <v>0</v>
      </c>
      <c r="BG237" s="158">
        <f>IF(N237="zákl. prenesená",J237,0)</f>
        <v>0</v>
      </c>
      <c r="BH237" s="158">
        <f>IF(N237="zníž. prenesená",J237,0)</f>
        <v>0</v>
      </c>
      <c r="BI237" s="158">
        <f>IF(N237="nulová",J237,0)</f>
        <v>0</v>
      </c>
      <c r="BJ237" s="17" t="s">
        <v>124</v>
      </c>
      <c r="BK237" s="158">
        <f>ROUND(I237*H237,2)</f>
        <v>0</v>
      </c>
      <c r="BL237" s="17" t="s">
        <v>123</v>
      </c>
      <c r="BM237" s="157" t="s">
        <v>465</v>
      </c>
    </row>
    <row r="238" spans="1:65" s="2" customFormat="1" ht="37.950000000000003" customHeight="1">
      <c r="A238" s="32"/>
      <c r="B238" s="144"/>
      <c r="C238" s="145" t="s">
        <v>466</v>
      </c>
      <c r="D238" s="145" t="s">
        <v>119</v>
      </c>
      <c r="E238" s="146" t="s">
        <v>467</v>
      </c>
      <c r="F238" s="147" t="s">
        <v>468</v>
      </c>
      <c r="G238" s="148" t="s">
        <v>222</v>
      </c>
      <c r="H238" s="149">
        <v>176</v>
      </c>
      <c r="I238" s="150"/>
      <c r="J238" s="151">
        <f>ROUND(I238*H238,2)</f>
        <v>0</v>
      </c>
      <c r="K238" s="152"/>
      <c r="L238" s="33"/>
      <c r="M238" s="153" t="s">
        <v>1</v>
      </c>
      <c r="N238" s="154" t="s">
        <v>40</v>
      </c>
      <c r="O238" s="58"/>
      <c r="P238" s="155">
        <f>O238*H238</f>
        <v>0</v>
      </c>
      <c r="Q238" s="155">
        <v>1.2E-4</v>
      </c>
      <c r="R238" s="155">
        <f>Q238*H238</f>
        <v>2.112E-2</v>
      </c>
      <c r="S238" s="155">
        <v>0</v>
      </c>
      <c r="T238" s="156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57" t="s">
        <v>123</v>
      </c>
      <c r="AT238" s="157" t="s">
        <v>119</v>
      </c>
      <c r="AU238" s="157" t="s">
        <v>124</v>
      </c>
      <c r="AY238" s="17" t="s">
        <v>117</v>
      </c>
      <c r="BE238" s="158">
        <f>IF(N238="základná",J238,0)</f>
        <v>0</v>
      </c>
      <c r="BF238" s="158">
        <f>IF(N238="znížená",J238,0)</f>
        <v>0</v>
      </c>
      <c r="BG238" s="158">
        <f>IF(N238="zákl. prenesená",J238,0)</f>
        <v>0</v>
      </c>
      <c r="BH238" s="158">
        <f>IF(N238="zníž. prenesená",J238,0)</f>
        <v>0</v>
      </c>
      <c r="BI238" s="158">
        <f>IF(N238="nulová",J238,0)</f>
        <v>0</v>
      </c>
      <c r="BJ238" s="17" t="s">
        <v>124</v>
      </c>
      <c r="BK238" s="158">
        <f>ROUND(I238*H238,2)</f>
        <v>0</v>
      </c>
      <c r="BL238" s="17" t="s">
        <v>123</v>
      </c>
      <c r="BM238" s="157" t="s">
        <v>469</v>
      </c>
    </row>
    <row r="239" spans="1:65" s="13" customFormat="1">
      <c r="B239" s="159"/>
      <c r="D239" s="160" t="s">
        <v>126</v>
      </c>
      <c r="E239" s="161" t="s">
        <v>1</v>
      </c>
      <c r="F239" s="162" t="s">
        <v>470</v>
      </c>
      <c r="H239" s="163">
        <v>176</v>
      </c>
      <c r="I239" s="164"/>
      <c r="L239" s="159"/>
      <c r="M239" s="165"/>
      <c r="N239" s="166"/>
      <c r="O239" s="166"/>
      <c r="P239" s="166"/>
      <c r="Q239" s="166"/>
      <c r="R239" s="166"/>
      <c r="S239" s="166"/>
      <c r="T239" s="167"/>
      <c r="AT239" s="161" t="s">
        <v>126</v>
      </c>
      <c r="AU239" s="161" t="s">
        <v>124</v>
      </c>
      <c r="AV239" s="13" t="s">
        <v>124</v>
      </c>
      <c r="AW239" s="13" t="s">
        <v>30</v>
      </c>
      <c r="AX239" s="13" t="s">
        <v>82</v>
      </c>
      <c r="AY239" s="161" t="s">
        <v>117</v>
      </c>
    </row>
    <row r="240" spans="1:65" s="12" customFormat="1" ht="22.95" customHeight="1">
      <c r="B240" s="131"/>
      <c r="D240" s="132" t="s">
        <v>73</v>
      </c>
      <c r="E240" s="142" t="s">
        <v>250</v>
      </c>
      <c r="F240" s="142" t="s">
        <v>251</v>
      </c>
      <c r="I240" s="134"/>
      <c r="J240" s="143">
        <f>BK240</f>
        <v>0</v>
      </c>
      <c r="L240" s="131"/>
      <c r="M240" s="136"/>
      <c r="N240" s="137"/>
      <c r="O240" s="137"/>
      <c r="P240" s="138">
        <f>P241</f>
        <v>0</v>
      </c>
      <c r="Q240" s="137"/>
      <c r="R240" s="138">
        <f>R241</f>
        <v>0</v>
      </c>
      <c r="S240" s="137"/>
      <c r="T240" s="139">
        <f>T241</f>
        <v>0</v>
      </c>
      <c r="AR240" s="132" t="s">
        <v>82</v>
      </c>
      <c r="AT240" s="140" t="s">
        <v>73</v>
      </c>
      <c r="AU240" s="140" t="s">
        <v>82</v>
      </c>
      <c r="AY240" s="132" t="s">
        <v>117</v>
      </c>
      <c r="BK240" s="141">
        <f>BK241</f>
        <v>0</v>
      </c>
    </row>
    <row r="241" spans="1:65" s="2" customFormat="1" ht="24.15" customHeight="1">
      <c r="A241" s="32"/>
      <c r="B241" s="144"/>
      <c r="C241" s="145" t="s">
        <v>471</v>
      </c>
      <c r="D241" s="145" t="s">
        <v>119</v>
      </c>
      <c r="E241" s="146" t="s">
        <v>253</v>
      </c>
      <c r="F241" s="147" t="s">
        <v>254</v>
      </c>
      <c r="G241" s="148" t="s">
        <v>199</v>
      </c>
      <c r="H241" s="149">
        <v>162.459</v>
      </c>
      <c r="I241" s="150"/>
      <c r="J241" s="151">
        <f>ROUND(I241*H241,2)</f>
        <v>0</v>
      </c>
      <c r="K241" s="152"/>
      <c r="L241" s="33"/>
      <c r="M241" s="153" t="s">
        <v>1</v>
      </c>
      <c r="N241" s="154" t="s">
        <v>40</v>
      </c>
      <c r="O241" s="58"/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7" t="s">
        <v>123</v>
      </c>
      <c r="AT241" s="157" t="s">
        <v>119</v>
      </c>
      <c r="AU241" s="157" t="s">
        <v>124</v>
      </c>
      <c r="AY241" s="17" t="s">
        <v>117</v>
      </c>
      <c r="BE241" s="158">
        <f>IF(N241="základná",J241,0)</f>
        <v>0</v>
      </c>
      <c r="BF241" s="158">
        <f>IF(N241="znížená",J241,0)</f>
        <v>0</v>
      </c>
      <c r="BG241" s="158">
        <f>IF(N241="zákl. prenesená",J241,0)</f>
        <v>0</v>
      </c>
      <c r="BH241" s="158">
        <f>IF(N241="zníž. prenesená",J241,0)</f>
        <v>0</v>
      </c>
      <c r="BI241" s="158">
        <f>IF(N241="nulová",J241,0)</f>
        <v>0</v>
      </c>
      <c r="BJ241" s="17" t="s">
        <v>124</v>
      </c>
      <c r="BK241" s="158">
        <f>ROUND(I241*H241,2)</f>
        <v>0</v>
      </c>
      <c r="BL241" s="17" t="s">
        <v>123</v>
      </c>
      <c r="BM241" s="157" t="s">
        <v>472</v>
      </c>
    </row>
    <row r="242" spans="1:65" s="12" customFormat="1" ht="25.95" customHeight="1">
      <c r="B242" s="131"/>
      <c r="D242" s="132" t="s">
        <v>73</v>
      </c>
      <c r="E242" s="133" t="s">
        <v>473</v>
      </c>
      <c r="F242" s="133" t="s">
        <v>474</v>
      </c>
      <c r="I242" s="134"/>
      <c r="J242" s="135">
        <f>BK242</f>
        <v>0</v>
      </c>
      <c r="L242" s="131"/>
      <c r="M242" s="136"/>
      <c r="N242" s="137"/>
      <c r="O242" s="137"/>
      <c r="P242" s="138">
        <f>P243+P252+P270</f>
        <v>0</v>
      </c>
      <c r="Q242" s="137"/>
      <c r="R242" s="138">
        <f>R243+R252+R270</f>
        <v>3.6752479200000003</v>
      </c>
      <c r="S242" s="137"/>
      <c r="T242" s="139">
        <f>T243+T252+T270</f>
        <v>0.15</v>
      </c>
      <c r="AR242" s="132" t="s">
        <v>124</v>
      </c>
      <c r="AT242" s="140" t="s">
        <v>73</v>
      </c>
      <c r="AU242" s="140" t="s">
        <v>74</v>
      </c>
      <c r="AY242" s="132" t="s">
        <v>117</v>
      </c>
      <c r="BK242" s="141">
        <f>BK243+BK252+BK270</f>
        <v>0</v>
      </c>
    </row>
    <row r="243" spans="1:65" s="12" customFormat="1" ht="22.95" customHeight="1">
      <c r="B243" s="131"/>
      <c r="D243" s="132" t="s">
        <v>73</v>
      </c>
      <c r="E243" s="142" t="s">
        <v>475</v>
      </c>
      <c r="F243" s="142" t="s">
        <v>476</v>
      </c>
      <c r="I243" s="134"/>
      <c r="J243" s="143">
        <f>BK243</f>
        <v>0</v>
      </c>
      <c r="L243" s="131"/>
      <c r="M243" s="136"/>
      <c r="N243" s="137"/>
      <c r="O243" s="137"/>
      <c r="P243" s="138">
        <f>SUM(P244:P251)</f>
        <v>0</v>
      </c>
      <c r="Q243" s="137"/>
      <c r="R243" s="138">
        <f>SUM(R244:R251)</f>
        <v>0.9517540000000001</v>
      </c>
      <c r="S243" s="137"/>
      <c r="T243" s="139">
        <f>SUM(T244:T251)</f>
        <v>0</v>
      </c>
      <c r="AR243" s="132" t="s">
        <v>124</v>
      </c>
      <c r="AT243" s="140" t="s">
        <v>73</v>
      </c>
      <c r="AU243" s="140" t="s">
        <v>82</v>
      </c>
      <c r="AY243" s="132" t="s">
        <v>117</v>
      </c>
      <c r="BK243" s="141">
        <f>SUM(BK244:BK251)</f>
        <v>0</v>
      </c>
    </row>
    <row r="244" spans="1:65" s="2" customFormat="1" ht="24.15" customHeight="1">
      <c r="A244" s="32"/>
      <c r="B244" s="144"/>
      <c r="C244" s="145" t="s">
        <v>477</v>
      </c>
      <c r="D244" s="145" t="s">
        <v>119</v>
      </c>
      <c r="E244" s="146" t="s">
        <v>478</v>
      </c>
      <c r="F244" s="147" t="s">
        <v>479</v>
      </c>
      <c r="G244" s="148" t="s">
        <v>122</v>
      </c>
      <c r="H244" s="149">
        <v>102</v>
      </c>
      <c r="I244" s="150"/>
      <c r="J244" s="151">
        <f>ROUND(I244*H244,2)</f>
        <v>0</v>
      </c>
      <c r="K244" s="152"/>
      <c r="L244" s="33"/>
      <c r="M244" s="153" t="s">
        <v>1</v>
      </c>
      <c r="N244" s="154" t="s">
        <v>40</v>
      </c>
      <c r="O244" s="58"/>
      <c r="P244" s="155">
        <f>O244*H244</f>
        <v>0</v>
      </c>
      <c r="Q244" s="155">
        <v>0</v>
      </c>
      <c r="R244" s="155">
        <f>Q244*H244</f>
        <v>0</v>
      </c>
      <c r="S244" s="155">
        <v>0</v>
      </c>
      <c r="T244" s="156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57" t="s">
        <v>203</v>
      </c>
      <c r="AT244" s="157" t="s">
        <v>119</v>
      </c>
      <c r="AU244" s="157" t="s">
        <v>124</v>
      </c>
      <c r="AY244" s="17" t="s">
        <v>117</v>
      </c>
      <c r="BE244" s="158">
        <f>IF(N244="základná",J244,0)</f>
        <v>0</v>
      </c>
      <c r="BF244" s="158">
        <f>IF(N244="znížená",J244,0)</f>
        <v>0</v>
      </c>
      <c r="BG244" s="158">
        <f>IF(N244="zákl. prenesená",J244,0)</f>
        <v>0</v>
      </c>
      <c r="BH244" s="158">
        <f>IF(N244="zníž. prenesená",J244,0)</f>
        <v>0</v>
      </c>
      <c r="BI244" s="158">
        <f>IF(N244="nulová",J244,0)</f>
        <v>0</v>
      </c>
      <c r="BJ244" s="17" t="s">
        <v>124</v>
      </c>
      <c r="BK244" s="158">
        <f>ROUND(I244*H244,2)</f>
        <v>0</v>
      </c>
      <c r="BL244" s="17" t="s">
        <v>203</v>
      </c>
      <c r="BM244" s="157" t="s">
        <v>480</v>
      </c>
    </row>
    <row r="245" spans="1:65" s="2" customFormat="1" ht="14.4" customHeight="1">
      <c r="A245" s="32"/>
      <c r="B245" s="144"/>
      <c r="C245" s="188" t="s">
        <v>481</v>
      </c>
      <c r="D245" s="188" t="s">
        <v>287</v>
      </c>
      <c r="E245" s="189" t="s">
        <v>482</v>
      </c>
      <c r="F245" s="190" t="s">
        <v>483</v>
      </c>
      <c r="G245" s="191" t="s">
        <v>199</v>
      </c>
      <c r="H245" s="192">
        <v>3.1E-2</v>
      </c>
      <c r="I245" s="193"/>
      <c r="J245" s="194">
        <f>ROUND(I245*H245,2)</f>
        <v>0</v>
      </c>
      <c r="K245" s="195"/>
      <c r="L245" s="196"/>
      <c r="M245" s="197" t="s">
        <v>1</v>
      </c>
      <c r="N245" s="198" t="s">
        <v>40</v>
      </c>
      <c r="O245" s="58"/>
      <c r="P245" s="155">
        <f>O245*H245</f>
        <v>0</v>
      </c>
      <c r="Q245" s="155">
        <v>1</v>
      </c>
      <c r="R245" s="155">
        <f>Q245*H245</f>
        <v>3.1E-2</v>
      </c>
      <c r="S245" s="155">
        <v>0</v>
      </c>
      <c r="T245" s="156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57" t="s">
        <v>395</v>
      </c>
      <c r="AT245" s="157" t="s">
        <v>287</v>
      </c>
      <c r="AU245" s="157" t="s">
        <v>124</v>
      </c>
      <c r="AY245" s="17" t="s">
        <v>117</v>
      </c>
      <c r="BE245" s="158">
        <f>IF(N245="základná",J245,0)</f>
        <v>0</v>
      </c>
      <c r="BF245" s="158">
        <f>IF(N245="znížená",J245,0)</f>
        <v>0</v>
      </c>
      <c r="BG245" s="158">
        <f>IF(N245="zákl. prenesená",J245,0)</f>
        <v>0</v>
      </c>
      <c r="BH245" s="158">
        <f>IF(N245="zníž. prenesená",J245,0)</f>
        <v>0</v>
      </c>
      <c r="BI245" s="158">
        <f>IF(N245="nulová",J245,0)</f>
        <v>0</v>
      </c>
      <c r="BJ245" s="17" t="s">
        <v>124</v>
      </c>
      <c r="BK245" s="158">
        <f>ROUND(I245*H245,2)</f>
        <v>0</v>
      </c>
      <c r="BL245" s="17" t="s">
        <v>203</v>
      </c>
      <c r="BM245" s="157" t="s">
        <v>484</v>
      </c>
    </row>
    <row r="246" spans="1:65" s="13" customFormat="1">
      <c r="B246" s="159"/>
      <c r="D246" s="160" t="s">
        <v>126</v>
      </c>
      <c r="F246" s="162" t="s">
        <v>485</v>
      </c>
      <c r="H246" s="163">
        <v>3.1E-2</v>
      </c>
      <c r="I246" s="164"/>
      <c r="L246" s="159"/>
      <c r="M246" s="165"/>
      <c r="N246" s="166"/>
      <c r="O246" s="166"/>
      <c r="P246" s="166"/>
      <c r="Q246" s="166"/>
      <c r="R246" s="166"/>
      <c r="S246" s="166"/>
      <c r="T246" s="167"/>
      <c r="AT246" s="161" t="s">
        <v>126</v>
      </c>
      <c r="AU246" s="161" t="s">
        <v>124</v>
      </c>
      <c r="AV246" s="13" t="s">
        <v>124</v>
      </c>
      <c r="AW246" s="13" t="s">
        <v>3</v>
      </c>
      <c r="AX246" s="13" t="s">
        <v>82</v>
      </c>
      <c r="AY246" s="161" t="s">
        <v>117</v>
      </c>
    </row>
    <row r="247" spans="1:65" s="2" customFormat="1" ht="24.15" customHeight="1">
      <c r="A247" s="32"/>
      <c r="B247" s="144"/>
      <c r="C247" s="145" t="s">
        <v>486</v>
      </c>
      <c r="D247" s="145" t="s">
        <v>119</v>
      </c>
      <c r="E247" s="146" t="s">
        <v>487</v>
      </c>
      <c r="F247" s="147" t="s">
        <v>488</v>
      </c>
      <c r="G247" s="148" t="s">
        <v>122</v>
      </c>
      <c r="H247" s="149">
        <v>102</v>
      </c>
      <c r="I247" s="150"/>
      <c r="J247" s="151">
        <f>ROUND(I247*H247,2)</f>
        <v>0</v>
      </c>
      <c r="K247" s="152"/>
      <c r="L247" s="33"/>
      <c r="M247" s="153" t="s">
        <v>1</v>
      </c>
      <c r="N247" s="154" t="s">
        <v>40</v>
      </c>
      <c r="O247" s="58"/>
      <c r="P247" s="155">
        <f>O247*H247</f>
        <v>0</v>
      </c>
      <c r="Q247" s="155">
        <v>5.4000000000000001E-4</v>
      </c>
      <c r="R247" s="155">
        <f>Q247*H247</f>
        <v>5.5080000000000004E-2</v>
      </c>
      <c r="S247" s="155">
        <v>0</v>
      </c>
      <c r="T247" s="156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57" t="s">
        <v>203</v>
      </c>
      <c r="AT247" s="157" t="s">
        <v>119</v>
      </c>
      <c r="AU247" s="157" t="s">
        <v>124</v>
      </c>
      <c r="AY247" s="17" t="s">
        <v>117</v>
      </c>
      <c r="BE247" s="158">
        <f>IF(N247="základná",J247,0)</f>
        <v>0</v>
      </c>
      <c r="BF247" s="158">
        <f>IF(N247="znížená",J247,0)</f>
        <v>0</v>
      </c>
      <c r="BG247" s="158">
        <f>IF(N247="zákl. prenesená",J247,0)</f>
        <v>0</v>
      </c>
      <c r="BH247" s="158">
        <f>IF(N247="zníž. prenesená",J247,0)</f>
        <v>0</v>
      </c>
      <c r="BI247" s="158">
        <f>IF(N247="nulová",J247,0)</f>
        <v>0</v>
      </c>
      <c r="BJ247" s="17" t="s">
        <v>124</v>
      </c>
      <c r="BK247" s="158">
        <f>ROUND(I247*H247,2)</f>
        <v>0</v>
      </c>
      <c r="BL247" s="17" t="s">
        <v>203</v>
      </c>
      <c r="BM247" s="157" t="s">
        <v>489</v>
      </c>
    </row>
    <row r="248" spans="1:65" s="13" customFormat="1">
      <c r="B248" s="159"/>
      <c r="D248" s="160" t="s">
        <v>126</v>
      </c>
      <c r="E248" s="161" t="s">
        <v>1</v>
      </c>
      <c r="F248" s="162" t="s">
        <v>490</v>
      </c>
      <c r="H248" s="163">
        <v>102</v>
      </c>
      <c r="I248" s="164"/>
      <c r="L248" s="159"/>
      <c r="M248" s="165"/>
      <c r="N248" s="166"/>
      <c r="O248" s="166"/>
      <c r="P248" s="166"/>
      <c r="Q248" s="166"/>
      <c r="R248" s="166"/>
      <c r="S248" s="166"/>
      <c r="T248" s="167"/>
      <c r="AT248" s="161" t="s">
        <v>126</v>
      </c>
      <c r="AU248" s="161" t="s">
        <v>124</v>
      </c>
      <c r="AV248" s="13" t="s">
        <v>124</v>
      </c>
      <c r="AW248" s="13" t="s">
        <v>30</v>
      </c>
      <c r="AX248" s="13" t="s">
        <v>82</v>
      </c>
      <c r="AY248" s="161" t="s">
        <v>117</v>
      </c>
    </row>
    <row r="249" spans="1:65" s="2" customFormat="1" ht="37.950000000000003" customHeight="1">
      <c r="A249" s="32"/>
      <c r="B249" s="144"/>
      <c r="C249" s="188" t="s">
        <v>491</v>
      </c>
      <c r="D249" s="188" t="s">
        <v>287</v>
      </c>
      <c r="E249" s="189" t="s">
        <v>492</v>
      </c>
      <c r="F249" s="190" t="s">
        <v>493</v>
      </c>
      <c r="G249" s="191" t="s">
        <v>122</v>
      </c>
      <c r="H249" s="192">
        <v>117.3</v>
      </c>
      <c r="I249" s="193"/>
      <c r="J249" s="194">
        <f>ROUND(I249*H249,2)</f>
        <v>0</v>
      </c>
      <c r="K249" s="195"/>
      <c r="L249" s="196"/>
      <c r="M249" s="197" t="s">
        <v>1</v>
      </c>
      <c r="N249" s="198" t="s">
        <v>40</v>
      </c>
      <c r="O249" s="58"/>
      <c r="P249" s="155">
        <f>O249*H249</f>
        <v>0</v>
      </c>
      <c r="Q249" s="155">
        <v>7.3800000000000003E-3</v>
      </c>
      <c r="R249" s="155">
        <f>Q249*H249</f>
        <v>0.86567400000000005</v>
      </c>
      <c r="S249" s="155">
        <v>0</v>
      </c>
      <c r="T249" s="156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57" t="s">
        <v>395</v>
      </c>
      <c r="AT249" s="157" t="s">
        <v>287</v>
      </c>
      <c r="AU249" s="157" t="s">
        <v>124</v>
      </c>
      <c r="AY249" s="17" t="s">
        <v>117</v>
      </c>
      <c r="BE249" s="158">
        <f>IF(N249="základná",J249,0)</f>
        <v>0</v>
      </c>
      <c r="BF249" s="158">
        <f>IF(N249="znížená",J249,0)</f>
        <v>0</v>
      </c>
      <c r="BG249" s="158">
        <f>IF(N249="zákl. prenesená",J249,0)</f>
        <v>0</v>
      </c>
      <c r="BH249" s="158">
        <f>IF(N249="zníž. prenesená",J249,0)</f>
        <v>0</v>
      </c>
      <c r="BI249" s="158">
        <f>IF(N249="nulová",J249,0)</f>
        <v>0</v>
      </c>
      <c r="BJ249" s="17" t="s">
        <v>124</v>
      </c>
      <c r="BK249" s="158">
        <f>ROUND(I249*H249,2)</f>
        <v>0</v>
      </c>
      <c r="BL249" s="17" t="s">
        <v>203</v>
      </c>
      <c r="BM249" s="157" t="s">
        <v>494</v>
      </c>
    </row>
    <row r="250" spans="1:65" s="13" customFormat="1">
      <c r="B250" s="159"/>
      <c r="D250" s="160" t="s">
        <v>126</v>
      </c>
      <c r="F250" s="162" t="s">
        <v>495</v>
      </c>
      <c r="H250" s="163">
        <v>117.3</v>
      </c>
      <c r="I250" s="164"/>
      <c r="L250" s="159"/>
      <c r="M250" s="165"/>
      <c r="N250" s="166"/>
      <c r="O250" s="166"/>
      <c r="P250" s="166"/>
      <c r="Q250" s="166"/>
      <c r="R250" s="166"/>
      <c r="S250" s="166"/>
      <c r="T250" s="167"/>
      <c r="AT250" s="161" t="s">
        <v>126</v>
      </c>
      <c r="AU250" s="161" t="s">
        <v>124</v>
      </c>
      <c r="AV250" s="13" t="s">
        <v>124</v>
      </c>
      <c r="AW250" s="13" t="s">
        <v>3</v>
      </c>
      <c r="AX250" s="13" t="s">
        <v>82</v>
      </c>
      <c r="AY250" s="161" t="s">
        <v>117</v>
      </c>
    </row>
    <row r="251" spans="1:65" s="2" customFormat="1" ht="24.15" customHeight="1">
      <c r="A251" s="32"/>
      <c r="B251" s="144"/>
      <c r="C251" s="145" t="s">
        <v>496</v>
      </c>
      <c r="D251" s="145" t="s">
        <v>119</v>
      </c>
      <c r="E251" s="146" t="s">
        <v>497</v>
      </c>
      <c r="F251" s="147" t="s">
        <v>498</v>
      </c>
      <c r="G251" s="148" t="s">
        <v>199</v>
      </c>
      <c r="H251" s="149">
        <v>0.95199999999999996</v>
      </c>
      <c r="I251" s="150"/>
      <c r="J251" s="151">
        <f>ROUND(I251*H251,2)</f>
        <v>0</v>
      </c>
      <c r="K251" s="152"/>
      <c r="L251" s="33"/>
      <c r="M251" s="153" t="s">
        <v>1</v>
      </c>
      <c r="N251" s="154" t="s">
        <v>40</v>
      </c>
      <c r="O251" s="58"/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57" t="s">
        <v>203</v>
      </c>
      <c r="AT251" s="157" t="s">
        <v>119</v>
      </c>
      <c r="AU251" s="157" t="s">
        <v>124</v>
      </c>
      <c r="AY251" s="17" t="s">
        <v>117</v>
      </c>
      <c r="BE251" s="158">
        <f>IF(N251="základná",J251,0)</f>
        <v>0</v>
      </c>
      <c r="BF251" s="158">
        <f>IF(N251="znížená",J251,0)</f>
        <v>0</v>
      </c>
      <c r="BG251" s="158">
        <f>IF(N251="zákl. prenesená",J251,0)</f>
        <v>0</v>
      </c>
      <c r="BH251" s="158">
        <f>IF(N251="zníž. prenesená",J251,0)</f>
        <v>0</v>
      </c>
      <c r="BI251" s="158">
        <f>IF(N251="nulová",J251,0)</f>
        <v>0</v>
      </c>
      <c r="BJ251" s="17" t="s">
        <v>124</v>
      </c>
      <c r="BK251" s="158">
        <f>ROUND(I251*H251,2)</f>
        <v>0</v>
      </c>
      <c r="BL251" s="17" t="s">
        <v>203</v>
      </c>
      <c r="BM251" s="157" t="s">
        <v>499</v>
      </c>
    </row>
    <row r="252" spans="1:65" s="12" customFormat="1" ht="22.95" customHeight="1">
      <c r="B252" s="131"/>
      <c r="D252" s="132" t="s">
        <v>73</v>
      </c>
      <c r="E252" s="142" t="s">
        <v>500</v>
      </c>
      <c r="F252" s="142" t="s">
        <v>501</v>
      </c>
      <c r="I252" s="134"/>
      <c r="J252" s="143">
        <f>BK252</f>
        <v>0</v>
      </c>
      <c r="L252" s="131"/>
      <c r="M252" s="136"/>
      <c r="N252" s="137"/>
      <c r="O252" s="137"/>
      <c r="P252" s="138">
        <f>SUM(P253:P269)</f>
        <v>0</v>
      </c>
      <c r="Q252" s="137"/>
      <c r="R252" s="138">
        <f>SUM(R253:R269)</f>
        <v>2.6592260000000003</v>
      </c>
      <c r="S252" s="137"/>
      <c r="T252" s="139">
        <f>SUM(T253:T269)</f>
        <v>0.15</v>
      </c>
      <c r="AR252" s="132" t="s">
        <v>124</v>
      </c>
      <c r="AT252" s="140" t="s">
        <v>73</v>
      </c>
      <c r="AU252" s="140" t="s">
        <v>82</v>
      </c>
      <c r="AY252" s="132" t="s">
        <v>117</v>
      </c>
      <c r="BK252" s="141">
        <f>SUM(BK253:BK269)</f>
        <v>0</v>
      </c>
    </row>
    <row r="253" spans="1:65" s="2" customFormat="1" ht="37.950000000000003" customHeight="1">
      <c r="A253" s="32"/>
      <c r="B253" s="144"/>
      <c r="C253" s="145" t="s">
        <v>502</v>
      </c>
      <c r="D253" s="145" t="s">
        <v>119</v>
      </c>
      <c r="E253" s="146" t="s">
        <v>503</v>
      </c>
      <c r="F253" s="147" t="s">
        <v>504</v>
      </c>
      <c r="G253" s="148" t="s">
        <v>505</v>
      </c>
      <c r="H253" s="149">
        <v>150</v>
      </c>
      <c r="I253" s="150"/>
      <c r="J253" s="151">
        <f>ROUND(I253*H253,2)</f>
        <v>0</v>
      </c>
      <c r="K253" s="152"/>
      <c r="L253" s="33"/>
      <c r="M253" s="153" t="s">
        <v>1</v>
      </c>
      <c r="N253" s="154" t="s">
        <v>40</v>
      </c>
      <c r="O253" s="58"/>
      <c r="P253" s="155">
        <f>O253*H253</f>
        <v>0</v>
      </c>
      <c r="Q253" s="155">
        <v>8.0000000000000007E-5</v>
      </c>
      <c r="R253" s="155">
        <f>Q253*H253</f>
        <v>1.2E-2</v>
      </c>
      <c r="S253" s="155">
        <v>0</v>
      </c>
      <c r="T253" s="156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57" t="s">
        <v>203</v>
      </c>
      <c r="AT253" s="157" t="s">
        <v>119</v>
      </c>
      <c r="AU253" s="157" t="s">
        <v>124</v>
      </c>
      <c r="AY253" s="17" t="s">
        <v>117</v>
      </c>
      <c r="BE253" s="158">
        <f>IF(N253="základná",J253,0)</f>
        <v>0</v>
      </c>
      <c r="BF253" s="158">
        <f>IF(N253="znížená",J253,0)</f>
        <v>0</v>
      </c>
      <c r="BG253" s="158">
        <f>IF(N253="zákl. prenesená",J253,0)</f>
        <v>0</v>
      </c>
      <c r="BH253" s="158">
        <f>IF(N253="zníž. prenesená",J253,0)</f>
        <v>0</v>
      </c>
      <c r="BI253" s="158">
        <f>IF(N253="nulová",J253,0)</f>
        <v>0</v>
      </c>
      <c r="BJ253" s="17" t="s">
        <v>124</v>
      </c>
      <c r="BK253" s="158">
        <f>ROUND(I253*H253,2)</f>
        <v>0</v>
      </c>
      <c r="BL253" s="17" t="s">
        <v>203</v>
      </c>
      <c r="BM253" s="157" t="s">
        <v>506</v>
      </c>
    </row>
    <row r="254" spans="1:65" s="13" customFormat="1" ht="20.399999999999999">
      <c r="B254" s="159"/>
      <c r="D254" s="160" t="s">
        <v>126</v>
      </c>
      <c r="E254" s="161" t="s">
        <v>1</v>
      </c>
      <c r="F254" s="162" t="s">
        <v>507</v>
      </c>
      <c r="H254" s="163">
        <v>150</v>
      </c>
      <c r="I254" s="164"/>
      <c r="L254" s="159"/>
      <c r="M254" s="165"/>
      <c r="N254" s="166"/>
      <c r="O254" s="166"/>
      <c r="P254" s="166"/>
      <c r="Q254" s="166"/>
      <c r="R254" s="166"/>
      <c r="S254" s="166"/>
      <c r="T254" s="167"/>
      <c r="AT254" s="161" t="s">
        <v>126</v>
      </c>
      <c r="AU254" s="161" t="s">
        <v>124</v>
      </c>
      <c r="AV254" s="13" t="s">
        <v>124</v>
      </c>
      <c r="AW254" s="13" t="s">
        <v>30</v>
      </c>
      <c r="AX254" s="13" t="s">
        <v>82</v>
      </c>
      <c r="AY254" s="161" t="s">
        <v>117</v>
      </c>
    </row>
    <row r="255" spans="1:65" s="2" customFormat="1" ht="24.15" customHeight="1">
      <c r="A255" s="32"/>
      <c r="B255" s="144"/>
      <c r="C255" s="145" t="s">
        <v>508</v>
      </c>
      <c r="D255" s="145" t="s">
        <v>119</v>
      </c>
      <c r="E255" s="146" t="s">
        <v>509</v>
      </c>
      <c r="F255" s="147" t="s">
        <v>510</v>
      </c>
      <c r="G255" s="148" t="s">
        <v>505</v>
      </c>
      <c r="H255" s="149">
        <v>150</v>
      </c>
      <c r="I255" s="150"/>
      <c r="J255" s="151">
        <f>ROUND(I255*H255,2)</f>
        <v>0</v>
      </c>
      <c r="K255" s="152"/>
      <c r="L255" s="33"/>
      <c r="M255" s="153" t="s">
        <v>1</v>
      </c>
      <c r="N255" s="154" t="s">
        <v>40</v>
      </c>
      <c r="O255" s="58"/>
      <c r="P255" s="155">
        <f>O255*H255</f>
        <v>0</v>
      </c>
      <c r="Q255" s="155">
        <v>0</v>
      </c>
      <c r="R255" s="155">
        <f>Q255*H255</f>
        <v>0</v>
      </c>
      <c r="S255" s="155">
        <v>0</v>
      </c>
      <c r="T255" s="156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57" t="s">
        <v>203</v>
      </c>
      <c r="AT255" s="157" t="s">
        <v>119</v>
      </c>
      <c r="AU255" s="157" t="s">
        <v>124</v>
      </c>
      <c r="AY255" s="17" t="s">
        <v>117</v>
      </c>
      <c r="BE255" s="158">
        <f>IF(N255="základná",J255,0)</f>
        <v>0</v>
      </c>
      <c r="BF255" s="158">
        <f>IF(N255="znížená",J255,0)</f>
        <v>0</v>
      </c>
      <c r="BG255" s="158">
        <f>IF(N255="zákl. prenesená",J255,0)</f>
        <v>0</v>
      </c>
      <c r="BH255" s="158">
        <f>IF(N255="zníž. prenesená",J255,0)</f>
        <v>0</v>
      </c>
      <c r="BI255" s="158">
        <f>IF(N255="nulová",J255,0)</f>
        <v>0</v>
      </c>
      <c r="BJ255" s="17" t="s">
        <v>124</v>
      </c>
      <c r="BK255" s="158">
        <f>ROUND(I255*H255,2)</f>
        <v>0</v>
      </c>
      <c r="BL255" s="17" t="s">
        <v>203</v>
      </c>
      <c r="BM255" s="157" t="s">
        <v>511</v>
      </c>
    </row>
    <row r="256" spans="1:65" s="2" customFormat="1" ht="24.15" customHeight="1">
      <c r="A256" s="32"/>
      <c r="B256" s="144"/>
      <c r="C256" s="188" t="s">
        <v>512</v>
      </c>
      <c r="D256" s="188" t="s">
        <v>287</v>
      </c>
      <c r="E256" s="189" t="s">
        <v>513</v>
      </c>
      <c r="F256" s="190" t="s">
        <v>514</v>
      </c>
      <c r="G256" s="191" t="s">
        <v>199</v>
      </c>
      <c r="H256" s="192">
        <v>0.15</v>
      </c>
      <c r="I256" s="193"/>
      <c r="J256" s="194">
        <f>ROUND(I256*H256,2)</f>
        <v>0</v>
      </c>
      <c r="K256" s="195"/>
      <c r="L256" s="196"/>
      <c r="M256" s="197" t="s">
        <v>1</v>
      </c>
      <c r="N256" s="198" t="s">
        <v>40</v>
      </c>
      <c r="O256" s="58"/>
      <c r="P256" s="155">
        <f>O256*H256</f>
        <v>0</v>
      </c>
      <c r="Q256" s="155">
        <v>1</v>
      </c>
      <c r="R256" s="155">
        <f>Q256*H256</f>
        <v>0.15</v>
      </c>
      <c r="S256" s="155">
        <v>0</v>
      </c>
      <c r="T256" s="156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57" t="s">
        <v>395</v>
      </c>
      <c r="AT256" s="157" t="s">
        <v>287</v>
      </c>
      <c r="AU256" s="157" t="s">
        <v>124</v>
      </c>
      <c r="AY256" s="17" t="s">
        <v>117</v>
      </c>
      <c r="BE256" s="158">
        <f>IF(N256="základná",J256,0)</f>
        <v>0</v>
      </c>
      <c r="BF256" s="158">
        <f>IF(N256="znížená",J256,0)</f>
        <v>0</v>
      </c>
      <c r="BG256" s="158">
        <f>IF(N256="zákl. prenesená",J256,0)</f>
        <v>0</v>
      </c>
      <c r="BH256" s="158">
        <f>IF(N256="zníž. prenesená",J256,0)</f>
        <v>0</v>
      </c>
      <c r="BI256" s="158">
        <f>IF(N256="nulová",J256,0)</f>
        <v>0</v>
      </c>
      <c r="BJ256" s="17" t="s">
        <v>124</v>
      </c>
      <c r="BK256" s="158">
        <f>ROUND(I256*H256,2)</f>
        <v>0</v>
      </c>
      <c r="BL256" s="17" t="s">
        <v>203</v>
      </c>
      <c r="BM256" s="157" t="s">
        <v>515</v>
      </c>
    </row>
    <row r="257" spans="1:65" s="13" customFormat="1">
      <c r="B257" s="159"/>
      <c r="D257" s="160" t="s">
        <v>126</v>
      </c>
      <c r="F257" s="162" t="s">
        <v>516</v>
      </c>
      <c r="H257" s="163">
        <v>0.15</v>
      </c>
      <c r="I257" s="164"/>
      <c r="L257" s="159"/>
      <c r="M257" s="165"/>
      <c r="N257" s="166"/>
      <c r="O257" s="166"/>
      <c r="P257" s="166"/>
      <c r="Q257" s="166"/>
      <c r="R257" s="166"/>
      <c r="S257" s="166"/>
      <c r="T257" s="167"/>
      <c r="AT257" s="161" t="s">
        <v>126</v>
      </c>
      <c r="AU257" s="161" t="s">
        <v>124</v>
      </c>
      <c r="AV257" s="13" t="s">
        <v>124</v>
      </c>
      <c r="AW257" s="13" t="s">
        <v>3</v>
      </c>
      <c r="AX257" s="13" t="s">
        <v>82</v>
      </c>
      <c r="AY257" s="161" t="s">
        <v>117</v>
      </c>
    </row>
    <row r="258" spans="1:65" s="2" customFormat="1" ht="24.15" customHeight="1">
      <c r="A258" s="32"/>
      <c r="B258" s="144"/>
      <c r="C258" s="145" t="s">
        <v>517</v>
      </c>
      <c r="D258" s="145" t="s">
        <v>119</v>
      </c>
      <c r="E258" s="146" t="s">
        <v>518</v>
      </c>
      <c r="F258" s="147" t="s">
        <v>519</v>
      </c>
      <c r="G258" s="148" t="s">
        <v>505</v>
      </c>
      <c r="H258" s="149">
        <v>150</v>
      </c>
      <c r="I258" s="150"/>
      <c r="J258" s="151">
        <f>ROUND(I258*H258,2)</f>
        <v>0</v>
      </c>
      <c r="K258" s="152"/>
      <c r="L258" s="33"/>
      <c r="M258" s="153" t="s">
        <v>1</v>
      </c>
      <c r="N258" s="154" t="s">
        <v>40</v>
      </c>
      <c r="O258" s="58"/>
      <c r="P258" s="155">
        <f>O258*H258</f>
        <v>0</v>
      </c>
      <c r="Q258" s="155">
        <v>5.0000000000000002E-5</v>
      </c>
      <c r="R258" s="155">
        <f>Q258*H258</f>
        <v>7.5000000000000006E-3</v>
      </c>
      <c r="S258" s="155">
        <v>1E-3</v>
      </c>
      <c r="T258" s="156">
        <f>S258*H258</f>
        <v>0.15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57" t="s">
        <v>203</v>
      </c>
      <c r="AT258" s="157" t="s">
        <v>119</v>
      </c>
      <c r="AU258" s="157" t="s">
        <v>124</v>
      </c>
      <c r="AY258" s="17" t="s">
        <v>117</v>
      </c>
      <c r="BE258" s="158">
        <f>IF(N258="základná",J258,0)</f>
        <v>0</v>
      </c>
      <c r="BF258" s="158">
        <f>IF(N258="znížená",J258,0)</f>
        <v>0</v>
      </c>
      <c r="BG258" s="158">
        <f>IF(N258="zákl. prenesená",J258,0)</f>
        <v>0</v>
      </c>
      <c r="BH258" s="158">
        <f>IF(N258="zníž. prenesená",J258,0)</f>
        <v>0</v>
      </c>
      <c r="BI258" s="158">
        <f>IF(N258="nulová",J258,0)</f>
        <v>0</v>
      </c>
      <c r="BJ258" s="17" t="s">
        <v>124</v>
      </c>
      <c r="BK258" s="158">
        <f>ROUND(I258*H258,2)</f>
        <v>0</v>
      </c>
      <c r="BL258" s="17" t="s">
        <v>203</v>
      </c>
      <c r="BM258" s="157" t="s">
        <v>520</v>
      </c>
    </row>
    <row r="259" spans="1:65" s="2" customFormat="1" ht="24.15" customHeight="1">
      <c r="A259" s="32"/>
      <c r="B259" s="144"/>
      <c r="C259" s="145" t="s">
        <v>521</v>
      </c>
      <c r="D259" s="145" t="s">
        <v>119</v>
      </c>
      <c r="E259" s="146" t="s">
        <v>522</v>
      </c>
      <c r="F259" s="147" t="s">
        <v>523</v>
      </c>
      <c r="G259" s="148" t="s">
        <v>216</v>
      </c>
      <c r="H259" s="149">
        <v>58.52</v>
      </c>
      <c r="I259" s="150"/>
      <c r="J259" s="151">
        <f>ROUND(I259*H259,2)</f>
        <v>0</v>
      </c>
      <c r="K259" s="152"/>
      <c r="L259" s="33"/>
      <c r="M259" s="153" t="s">
        <v>1</v>
      </c>
      <c r="N259" s="154" t="s">
        <v>40</v>
      </c>
      <c r="O259" s="58"/>
      <c r="P259" s="155">
        <f>O259*H259</f>
        <v>0</v>
      </c>
      <c r="Q259" s="155">
        <v>5.0000000000000002E-5</v>
      </c>
      <c r="R259" s="155">
        <f>Q259*H259</f>
        <v>2.9260000000000002E-3</v>
      </c>
      <c r="S259" s="155">
        <v>0</v>
      </c>
      <c r="T259" s="156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57" t="s">
        <v>203</v>
      </c>
      <c r="AT259" s="157" t="s">
        <v>119</v>
      </c>
      <c r="AU259" s="157" t="s">
        <v>124</v>
      </c>
      <c r="AY259" s="17" t="s">
        <v>117</v>
      </c>
      <c r="BE259" s="158">
        <f>IF(N259="základná",J259,0)</f>
        <v>0</v>
      </c>
      <c r="BF259" s="158">
        <f>IF(N259="znížená",J259,0)</f>
        <v>0</v>
      </c>
      <c r="BG259" s="158">
        <f>IF(N259="zákl. prenesená",J259,0)</f>
        <v>0</v>
      </c>
      <c r="BH259" s="158">
        <f>IF(N259="zníž. prenesená",J259,0)</f>
        <v>0</v>
      </c>
      <c r="BI259" s="158">
        <f>IF(N259="nulová",J259,0)</f>
        <v>0</v>
      </c>
      <c r="BJ259" s="17" t="s">
        <v>124</v>
      </c>
      <c r="BK259" s="158">
        <f>ROUND(I259*H259,2)</f>
        <v>0</v>
      </c>
      <c r="BL259" s="17" t="s">
        <v>203</v>
      </c>
      <c r="BM259" s="157" t="s">
        <v>524</v>
      </c>
    </row>
    <row r="260" spans="1:65" s="13" customFormat="1">
      <c r="B260" s="159"/>
      <c r="D260" s="160" t="s">
        <v>126</v>
      </c>
      <c r="E260" s="161" t="s">
        <v>1</v>
      </c>
      <c r="F260" s="162" t="s">
        <v>525</v>
      </c>
      <c r="H260" s="163">
        <v>58.52</v>
      </c>
      <c r="I260" s="164"/>
      <c r="L260" s="159"/>
      <c r="M260" s="165"/>
      <c r="N260" s="166"/>
      <c r="O260" s="166"/>
      <c r="P260" s="166"/>
      <c r="Q260" s="166"/>
      <c r="R260" s="166"/>
      <c r="S260" s="166"/>
      <c r="T260" s="167"/>
      <c r="AT260" s="161" t="s">
        <v>126</v>
      </c>
      <c r="AU260" s="161" t="s">
        <v>124</v>
      </c>
      <c r="AV260" s="13" t="s">
        <v>124</v>
      </c>
      <c r="AW260" s="13" t="s">
        <v>30</v>
      </c>
      <c r="AX260" s="13" t="s">
        <v>82</v>
      </c>
      <c r="AY260" s="161" t="s">
        <v>117</v>
      </c>
    </row>
    <row r="261" spans="1:65" s="2" customFormat="1" ht="24.15" customHeight="1">
      <c r="A261" s="32"/>
      <c r="B261" s="144"/>
      <c r="C261" s="145" t="s">
        <v>526</v>
      </c>
      <c r="D261" s="145" t="s">
        <v>119</v>
      </c>
      <c r="E261" s="146" t="s">
        <v>527</v>
      </c>
      <c r="F261" s="147" t="s">
        <v>528</v>
      </c>
      <c r="G261" s="148" t="s">
        <v>505</v>
      </c>
      <c r="H261" s="149">
        <v>2475.66</v>
      </c>
      <c r="I261" s="150"/>
      <c r="J261" s="151">
        <f>ROUND(I261*H261,2)</f>
        <v>0</v>
      </c>
      <c r="K261" s="152"/>
      <c r="L261" s="33"/>
      <c r="M261" s="153" t="s">
        <v>1</v>
      </c>
      <c r="N261" s="154" t="s">
        <v>40</v>
      </c>
      <c r="O261" s="58"/>
      <c r="P261" s="155">
        <f>O261*H261</f>
        <v>0</v>
      </c>
      <c r="Q261" s="155">
        <v>0</v>
      </c>
      <c r="R261" s="155">
        <f>Q261*H261</f>
        <v>0</v>
      </c>
      <c r="S261" s="155">
        <v>0</v>
      </c>
      <c r="T261" s="156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57" t="s">
        <v>203</v>
      </c>
      <c r="AT261" s="157" t="s">
        <v>119</v>
      </c>
      <c r="AU261" s="157" t="s">
        <v>124</v>
      </c>
      <c r="AY261" s="17" t="s">
        <v>117</v>
      </c>
      <c r="BE261" s="158">
        <f>IF(N261="základná",J261,0)</f>
        <v>0</v>
      </c>
      <c r="BF261" s="158">
        <f>IF(N261="znížená",J261,0)</f>
        <v>0</v>
      </c>
      <c r="BG261" s="158">
        <f>IF(N261="zákl. prenesená",J261,0)</f>
        <v>0</v>
      </c>
      <c r="BH261" s="158">
        <f>IF(N261="zníž. prenesená",J261,0)</f>
        <v>0</v>
      </c>
      <c r="BI261" s="158">
        <f>IF(N261="nulová",J261,0)</f>
        <v>0</v>
      </c>
      <c r="BJ261" s="17" t="s">
        <v>124</v>
      </c>
      <c r="BK261" s="158">
        <f>ROUND(I261*H261,2)</f>
        <v>0</v>
      </c>
      <c r="BL261" s="17" t="s">
        <v>203</v>
      </c>
      <c r="BM261" s="157" t="s">
        <v>529</v>
      </c>
    </row>
    <row r="262" spans="1:65" s="13" customFormat="1">
      <c r="B262" s="159"/>
      <c r="D262" s="160" t="s">
        <v>126</v>
      </c>
      <c r="E262" s="161" t="s">
        <v>1</v>
      </c>
      <c r="F262" s="162" t="s">
        <v>530</v>
      </c>
      <c r="H262" s="163">
        <v>2475.66</v>
      </c>
      <c r="I262" s="164"/>
      <c r="L262" s="159"/>
      <c r="M262" s="165"/>
      <c r="N262" s="166"/>
      <c r="O262" s="166"/>
      <c r="P262" s="166"/>
      <c r="Q262" s="166"/>
      <c r="R262" s="166"/>
      <c r="S262" s="166"/>
      <c r="T262" s="167"/>
      <c r="AT262" s="161" t="s">
        <v>126</v>
      </c>
      <c r="AU262" s="161" t="s">
        <v>124</v>
      </c>
      <c r="AV262" s="13" t="s">
        <v>124</v>
      </c>
      <c r="AW262" s="13" t="s">
        <v>30</v>
      </c>
      <c r="AX262" s="13" t="s">
        <v>82</v>
      </c>
      <c r="AY262" s="161" t="s">
        <v>117</v>
      </c>
    </row>
    <row r="263" spans="1:65" s="2" customFormat="1" ht="14.4" customHeight="1">
      <c r="A263" s="32"/>
      <c r="B263" s="144"/>
      <c r="C263" s="188" t="s">
        <v>531</v>
      </c>
      <c r="D263" s="188" t="s">
        <v>287</v>
      </c>
      <c r="E263" s="189" t="s">
        <v>532</v>
      </c>
      <c r="F263" s="190" t="s">
        <v>533</v>
      </c>
      <c r="G263" s="191" t="s">
        <v>199</v>
      </c>
      <c r="H263" s="192">
        <v>2.476</v>
      </c>
      <c r="I263" s="193"/>
      <c r="J263" s="194">
        <f>ROUND(I263*H263,2)</f>
        <v>0</v>
      </c>
      <c r="K263" s="195"/>
      <c r="L263" s="196"/>
      <c r="M263" s="197" t="s">
        <v>1</v>
      </c>
      <c r="N263" s="198" t="s">
        <v>40</v>
      </c>
      <c r="O263" s="58"/>
      <c r="P263" s="155">
        <f>O263*H263</f>
        <v>0</v>
      </c>
      <c r="Q263" s="155">
        <v>1</v>
      </c>
      <c r="R263" s="155">
        <f>Q263*H263</f>
        <v>2.476</v>
      </c>
      <c r="S263" s="155">
        <v>0</v>
      </c>
      <c r="T263" s="156">
        <f>S263*H263</f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57" t="s">
        <v>395</v>
      </c>
      <c r="AT263" s="157" t="s">
        <v>287</v>
      </c>
      <c r="AU263" s="157" t="s">
        <v>124</v>
      </c>
      <c r="AY263" s="17" t="s">
        <v>117</v>
      </c>
      <c r="BE263" s="158">
        <f>IF(N263="základná",J263,0)</f>
        <v>0</v>
      </c>
      <c r="BF263" s="158">
        <f>IF(N263="znížená",J263,0)</f>
        <v>0</v>
      </c>
      <c r="BG263" s="158">
        <f>IF(N263="zákl. prenesená",J263,0)</f>
        <v>0</v>
      </c>
      <c r="BH263" s="158">
        <f>IF(N263="zníž. prenesená",J263,0)</f>
        <v>0</v>
      </c>
      <c r="BI263" s="158">
        <f>IF(N263="nulová",J263,0)</f>
        <v>0</v>
      </c>
      <c r="BJ263" s="17" t="s">
        <v>124</v>
      </c>
      <c r="BK263" s="158">
        <f>ROUND(I263*H263,2)</f>
        <v>0</v>
      </c>
      <c r="BL263" s="17" t="s">
        <v>203</v>
      </c>
      <c r="BM263" s="157" t="s">
        <v>534</v>
      </c>
    </row>
    <row r="264" spans="1:65" s="13" customFormat="1">
      <c r="B264" s="159"/>
      <c r="D264" s="160" t="s">
        <v>126</v>
      </c>
      <c r="E264" s="161" t="s">
        <v>1</v>
      </c>
      <c r="F264" s="162" t="s">
        <v>535</v>
      </c>
      <c r="H264" s="163">
        <v>2475.66</v>
      </c>
      <c r="I264" s="164"/>
      <c r="L264" s="159"/>
      <c r="M264" s="165"/>
      <c r="N264" s="166"/>
      <c r="O264" s="166"/>
      <c r="P264" s="166"/>
      <c r="Q264" s="166"/>
      <c r="R264" s="166"/>
      <c r="S264" s="166"/>
      <c r="T264" s="167"/>
      <c r="AT264" s="161" t="s">
        <v>126</v>
      </c>
      <c r="AU264" s="161" t="s">
        <v>124</v>
      </c>
      <c r="AV264" s="13" t="s">
        <v>124</v>
      </c>
      <c r="AW264" s="13" t="s">
        <v>30</v>
      </c>
      <c r="AX264" s="13" t="s">
        <v>82</v>
      </c>
      <c r="AY264" s="161" t="s">
        <v>117</v>
      </c>
    </row>
    <row r="265" spans="1:65" s="13" customFormat="1">
      <c r="B265" s="159"/>
      <c r="D265" s="160" t="s">
        <v>126</v>
      </c>
      <c r="F265" s="162" t="s">
        <v>536</v>
      </c>
      <c r="H265" s="163">
        <v>2.476</v>
      </c>
      <c r="I265" s="164"/>
      <c r="L265" s="159"/>
      <c r="M265" s="165"/>
      <c r="N265" s="166"/>
      <c r="O265" s="166"/>
      <c r="P265" s="166"/>
      <c r="Q265" s="166"/>
      <c r="R265" s="166"/>
      <c r="S265" s="166"/>
      <c r="T265" s="167"/>
      <c r="AT265" s="161" t="s">
        <v>126</v>
      </c>
      <c r="AU265" s="161" t="s">
        <v>124</v>
      </c>
      <c r="AV265" s="13" t="s">
        <v>124</v>
      </c>
      <c r="AW265" s="13" t="s">
        <v>3</v>
      </c>
      <c r="AX265" s="13" t="s">
        <v>82</v>
      </c>
      <c r="AY265" s="161" t="s">
        <v>117</v>
      </c>
    </row>
    <row r="266" spans="1:65" s="2" customFormat="1" ht="24.15" customHeight="1">
      <c r="A266" s="32"/>
      <c r="B266" s="144"/>
      <c r="C266" s="145" t="s">
        <v>537</v>
      </c>
      <c r="D266" s="145" t="s">
        <v>119</v>
      </c>
      <c r="E266" s="146" t="s">
        <v>538</v>
      </c>
      <c r="F266" s="147" t="s">
        <v>539</v>
      </c>
      <c r="G266" s="148" t="s">
        <v>505</v>
      </c>
      <c r="H266" s="149">
        <v>18</v>
      </c>
      <c r="I266" s="150"/>
      <c r="J266" s="151">
        <f>ROUND(I266*H266,2)</f>
        <v>0</v>
      </c>
      <c r="K266" s="152"/>
      <c r="L266" s="33"/>
      <c r="M266" s="153" t="s">
        <v>1</v>
      </c>
      <c r="N266" s="154" t="s">
        <v>40</v>
      </c>
      <c r="O266" s="58"/>
      <c r="P266" s="155">
        <f>O266*H266</f>
        <v>0</v>
      </c>
      <c r="Q266" s="155">
        <v>8.0000000000000007E-5</v>
      </c>
      <c r="R266" s="155">
        <f>Q266*H266</f>
        <v>1.4400000000000001E-3</v>
      </c>
      <c r="S266" s="155">
        <v>0</v>
      </c>
      <c r="T266" s="156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57" t="s">
        <v>203</v>
      </c>
      <c r="AT266" s="157" t="s">
        <v>119</v>
      </c>
      <c r="AU266" s="157" t="s">
        <v>124</v>
      </c>
      <c r="AY266" s="17" t="s">
        <v>117</v>
      </c>
      <c r="BE266" s="158">
        <f>IF(N266="základná",J266,0)</f>
        <v>0</v>
      </c>
      <c r="BF266" s="158">
        <f>IF(N266="znížená",J266,0)</f>
        <v>0</v>
      </c>
      <c r="BG266" s="158">
        <f>IF(N266="zákl. prenesená",J266,0)</f>
        <v>0</v>
      </c>
      <c r="BH266" s="158">
        <f>IF(N266="zníž. prenesená",J266,0)</f>
        <v>0</v>
      </c>
      <c r="BI266" s="158">
        <f>IF(N266="nulová",J266,0)</f>
        <v>0</v>
      </c>
      <c r="BJ266" s="17" t="s">
        <v>124</v>
      </c>
      <c r="BK266" s="158">
        <f>ROUND(I266*H266,2)</f>
        <v>0</v>
      </c>
      <c r="BL266" s="17" t="s">
        <v>203</v>
      </c>
      <c r="BM266" s="157" t="s">
        <v>540</v>
      </c>
    </row>
    <row r="267" spans="1:65" s="13" customFormat="1">
      <c r="B267" s="159"/>
      <c r="D267" s="160" t="s">
        <v>126</v>
      </c>
      <c r="E267" s="161" t="s">
        <v>1</v>
      </c>
      <c r="F267" s="162" t="s">
        <v>541</v>
      </c>
      <c r="H267" s="163">
        <v>18</v>
      </c>
      <c r="I267" s="164"/>
      <c r="L267" s="159"/>
      <c r="M267" s="165"/>
      <c r="N267" s="166"/>
      <c r="O267" s="166"/>
      <c r="P267" s="166"/>
      <c r="Q267" s="166"/>
      <c r="R267" s="166"/>
      <c r="S267" s="166"/>
      <c r="T267" s="167"/>
      <c r="AT267" s="161" t="s">
        <v>126</v>
      </c>
      <c r="AU267" s="161" t="s">
        <v>124</v>
      </c>
      <c r="AV267" s="13" t="s">
        <v>124</v>
      </c>
      <c r="AW267" s="13" t="s">
        <v>30</v>
      </c>
      <c r="AX267" s="13" t="s">
        <v>82</v>
      </c>
      <c r="AY267" s="161" t="s">
        <v>117</v>
      </c>
    </row>
    <row r="268" spans="1:65" s="2" customFormat="1" ht="24.15" customHeight="1">
      <c r="A268" s="32"/>
      <c r="B268" s="144"/>
      <c r="C268" s="188" t="s">
        <v>542</v>
      </c>
      <c r="D268" s="188" t="s">
        <v>287</v>
      </c>
      <c r="E268" s="189" t="s">
        <v>543</v>
      </c>
      <c r="F268" s="190" t="s">
        <v>544</v>
      </c>
      <c r="G268" s="191" t="s">
        <v>222</v>
      </c>
      <c r="H268" s="192">
        <v>36</v>
      </c>
      <c r="I268" s="193"/>
      <c r="J268" s="194">
        <f>ROUND(I268*H268,2)</f>
        <v>0</v>
      </c>
      <c r="K268" s="195"/>
      <c r="L268" s="196"/>
      <c r="M268" s="197" t="s">
        <v>1</v>
      </c>
      <c r="N268" s="198" t="s">
        <v>40</v>
      </c>
      <c r="O268" s="58"/>
      <c r="P268" s="155">
        <f>O268*H268</f>
        <v>0</v>
      </c>
      <c r="Q268" s="155">
        <v>2.5999999999999998E-4</v>
      </c>
      <c r="R268" s="155">
        <f>Q268*H268</f>
        <v>9.3599999999999985E-3</v>
      </c>
      <c r="S268" s="155">
        <v>0</v>
      </c>
      <c r="T268" s="156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57" t="s">
        <v>395</v>
      </c>
      <c r="AT268" s="157" t="s">
        <v>287</v>
      </c>
      <c r="AU268" s="157" t="s">
        <v>124</v>
      </c>
      <c r="AY268" s="17" t="s">
        <v>117</v>
      </c>
      <c r="BE268" s="158">
        <f>IF(N268="základná",J268,0)</f>
        <v>0</v>
      </c>
      <c r="BF268" s="158">
        <f>IF(N268="znížená",J268,0)</f>
        <v>0</v>
      </c>
      <c r="BG268" s="158">
        <f>IF(N268="zákl. prenesená",J268,0)</f>
        <v>0</v>
      </c>
      <c r="BH268" s="158">
        <f>IF(N268="zníž. prenesená",J268,0)</f>
        <v>0</v>
      </c>
      <c r="BI268" s="158">
        <f>IF(N268="nulová",J268,0)</f>
        <v>0</v>
      </c>
      <c r="BJ268" s="17" t="s">
        <v>124</v>
      </c>
      <c r="BK268" s="158">
        <f>ROUND(I268*H268,2)</f>
        <v>0</v>
      </c>
      <c r="BL268" s="17" t="s">
        <v>203</v>
      </c>
      <c r="BM268" s="157" t="s">
        <v>545</v>
      </c>
    </row>
    <row r="269" spans="1:65" s="2" customFormat="1" ht="24.15" customHeight="1">
      <c r="A269" s="32"/>
      <c r="B269" s="144"/>
      <c r="C269" s="145" t="s">
        <v>546</v>
      </c>
      <c r="D269" s="145" t="s">
        <v>119</v>
      </c>
      <c r="E269" s="146" t="s">
        <v>547</v>
      </c>
      <c r="F269" s="147" t="s">
        <v>548</v>
      </c>
      <c r="G269" s="148" t="s">
        <v>199</v>
      </c>
      <c r="H269" s="149">
        <v>2.6589999999999998</v>
      </c>
      <c r="I269" s="150"/>
      <c r="J269" s="151">
        <f>ROUND(I269*H269,2)</f>
        <v>0</v>
      </c>
      <c r="K269" s="152"/>
      <c r="L269" s="33"/>
      <c r="M269" s="153" t="s">
        <v>1</v>
      </c>
      <c r="N269" s="154" t="s">
        <v>40</v>
      </c>
      <c r="O269" s="58"/>
      <c r="P269" s="155">
        <f>O269*H269</f>
        <v>0</v>
      </c>
      <c r="Q269" s="155">
        <v>0</v>
      </c>
      <c r="R269" s="155">
        <f>Q269*H269</f>
        <v>0</v>
      </c>
      <c r="S269" s="155">
        <v>0</v>
      </c>
      <c r="T269" s="156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7" t="s">
        <v>203</v>
      </c>
      <c r="AT269" s="157" t="s">
        <v>119</v>
      </c>
      <c r="AU269" s="157" t="s">
        <v>124</v>
      </c>
      <c r="AY269" s="17" t="s">
        <v>117</v>
      </c>
      <c r="BE269" s="158">
        <f>IF(N269="základná",J269,0)</f>
        <v>0</v>
      </c>
      <c r="BF269" s="158">
        <f>IF(N269="znížená",J269,0)</f>
        <v>0</v>
      </c>
      <c r="BG269" s="158">
        <f>IF(N269="zákl. prenesená",J269,0)</f>
        <v>0</v>
      </c>
      <c r="BH269" s="158">
        <f>IF(N269="zníž. prenesená",J269,0)</f>
        <v>0</v>
      </c>
      <c r="BI269" s="158">
        <f>IF(N269="nulová",J269,0)</f>
        <v>0</v>
      </c>
      <c r="BJ269" s="17" t="s">
        <v>124</v>
      </c>
      <c r="BK269" s="158">
        <f>ROUND(I269*H269,2)</f>
        <v>0</v>
      </c>
      <c r="BL269" s="17" t="s">
        <v>203</v>
      </c>
      <c r="BM269" s="157" t="s">
        <v>549</v>
      </c>
    </row>
    <row r="270" spans="1:65" s="12" customFormat="1" ht="22.95" customHeight="1">
      <c r="B270" s="131"/>
      <c r="D270" s="132" t="s">
        <v>73</v>
      </c>
      <c r="E270" s="142" t="s">
        <v>550</v>
      </c>
      <c r="F270" s="142" t="s">
        <v>551</v>
      </c>
      <c r="I270" s="134"/>
      <c r="J270" s="143">
        <f>BK270</f>
        <v>0</v>
      </c>
      <c r="L270" s="131"/>
      <c r="M270" s="136"/>
      <c r="N270" s="137"/>
      <c r="O270" s="137"/>
      <c r="P270" s="138">
        <f>SUM(P271:P274)</f>
        <v>0</v>
      </c>
      <c r="Q270" s="137"/>
      <c r="R270" s="138">
        <f>SUM(R271:R274)</f>
        <v>6.4267919999999992E-2</v>
      </c>
      <c r="S270" s="137"/>
      <c r="T270" s="139">
        <f>SUM(T271:T274)</f>
        <v>0</v>
      </c>
      <c r="AR270" s="132" t="s">
        <v>124</v>
      </c>
      <c r="AT270" s="140" t="s">
        <v>73</v>
      </c>
      <c r="AU270" s="140" t="s">
        <v>82</v>
      </c>
      <c r="AY270" s="132" t="s">
        <v>117</v>
      </c>
      <c r="BK270" s="141">
        <f>SUM(BK271:BK274)</f>
        <v>0</v>
      </c>
    </row>
    <row r="271" spans="1:65" s="2" customFormat="1" ht="24.15" customHeight="1">
      <c r="A271" s="32"/>
      <c r="B271" s="144"/>
      <c r="C271" s="145" t="s">
        <v>552</v>
      </c>
      <c r="D271" s="145" t="s">
        <v>119</v>
      </c>
      <c r="E271" s="146" t="s">
        <v>553</v>
      </c>
      <c r="F271" s="147" t="s">
        <v>554</v>
      </c>
      <c r="G271" s="148" t="s">
        <v>122</v>
      </c>
      <c r="H271" s="149">
        <v>89.260999999999996</v>
      </c>
      <c r="I271" s="150"/>
      <c r="J271" s="151">
        <f>ROUND(I271*H271,2)</f>
        <v>0</v>
      </c>
      <c r="K271" s="152"/>
      <c r="L271" s="33"/>
      <c r="M271" s="153" t="s">
        <v>1</v>
      </c>
      <c r="N271" s="154" t="s">
        <v>40</v>
      </c>
      <c r="O271" s="58"/>
      <c r="P271" s="155">
        <f>O271*H271</f>
        <v>0</v>
      </c>
      <c r="Q271" s="155">
        <v>0</v>
      </c>
      <c r="R271" s="155">
        <f>Q271*H271</f>
        <v>0</v>
      </c>
      <c r="S271" s="155">
        <v>0</v>
      </c>
      <c r="T271" s="156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57" t="s">
        <v>203</v>
      </c>
      <c r="AT271" s="157" t="s">
        <v>119</v>
      </c>
      <c r="AU271" s="157" t="s">
        <v>124</v>
      </c>
      <c r="AY271" s="17" t="s">
        <v>117</v>
      </c>
      <c r="BE271" s="158">
        <f>IF(N271="základná",J271,0)</f>
        <v>0</v>
      </c>
      <c r="BF271" s="158">
        <f>IF(N271="znížená",J271,0)</f>
        <v>0</v>
      </c>
      <c r="BG271" s="158">
        <f>IF(N271="zákl. prenesená",J271,0)</f>
        <v>0</v>
      </c>
      <c r="BH271" s="158">
        <f>IF(N271="zníž. prenesená",J271,0)</f>
        <v>0</v>
      </c>
      <c r="BI271" s="158">
        <f>IF(N271="nulová",J271,0)</f>
        <v>0</v>
      </c>
      <c r="BJ271" s="17" t="s">
        <v>124</v>
      </c>
      <c r="BK271" s="158">
        <f>ROUND(I271*H271,2)</f>
        <v>0</v>
      </c>
      <c r="BL271" s="17" t="s">
        <v>203</v>
      </c>
      <c r="BM271" s="157" t="s">
        <v>555</v>
      </c>
    </row>
    <row r="272" spans="1:65" s="2" customFormat="1" ht="24.15" customHeight="1">
      <c r="A272" s="32"/>
      <c r="B272" s="144"/>
      <c r="C272" s="145" t="s">
        <v>556</v>
      </c>
      <c r="D272" s="145" t="s">
        <v>119</v>
      </c>
      <c r="E272" s="146" t="s">
        <v>557</v>
      </c>
      <c r="F272" s="147" t="s">
        <v>558</v>
      </c>
      <c r="G272" s="148" t="s">
        <v>122</v>
      </c>
      <c r="H272" s="149">
        <v>89.260999999999996</v>
      </c>
      <c r="I272" s="150"/>
      <c r="J272" s="151">
        <f>ROUND(I272*H272,2)</f>
        <v>0</v>
      </c>
      <c r="K272" s="152"/>
      <c r="L272" s="33"/>
      <c r="M272" s="153" t="s">
        <v>1</v>
      </c>
      <c r="N272" s="154" t="s">
        <v>40</v>
      </c>
      <c r="O272" s="58"/>
      <c r="P272" s="155">
        <f>O272*H272</f>
        <v>0</v>
      </c>
      <c r="Q272" s="155">
        <v>1.9000000000000001E-4</v>
      </c>
      <c r="R272" s="155">
        <f>Q272*H272</f>
        <v>1.695959E-2</v>
      </c>
      <c r="S272" s="155">
        <v>0</v>
      </c>
      <c r="T272" s="156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57" t="s">
        <v>203</v>
      </c>
      <c r="AT272" s="157" t="s">
        <v>119</v>
      </c>
      <c r="AU272" s="157" t="s">
        <v>124</v>
      </c>
      <c r="AY272" s="17" t="s">
        <v>117</v>
      </c>
      <c r="BE272" s="158">
        <f>IF(N272="základná",J272,0)</f>
        <v>0</v>
      </c>
      <c r="BF272" s="158">
        <f>IF(N272="znížená",J272,0)</f>
        <v>0</v>
      </c>
      <c r="BG272" s="158">
        <f>IF(N272="zákl. prenesená",J272,0)</f>
        <v>0</v>
      </c>
      <c r="BH272" s="158">
        <f>IF(N272="zníž. prenesená",J272,0)</f>
        <v>0</v>
      </c>
      <c r="BI272" s="158">
        <f>IF(N272="nulová",J272,0)</f>
        <v>0</v>
      </c>
      <c r="BJ272" s="17" t="s">
        <v>124</v>
      </c>
      <c r="BK272" s="158">
        <f>ROUND(I272*H272,2)</f>
        <v>0</v>
      </c>
      <c r="BL272" s="17" t="s">
        <v>203</v>
      </c>
      <c r="BM272" s="157" t="s">
        <v>559</v>
      </c>
    </row>
    <row r="273" spans="1:65" s="13" customFormat="1" ht="20.399999999999999">
      <c r="B273" s="159"/>
      <c r="D273" s="160" t="s">
        <v>126</v>
      </c>
      <c r="E273" s="161" t="s">
        <v>1</v>
      </c>
      <c r="F273" s="162" t="s">
        <v>560</v>
      </c>
      <c r="H273" s="163">
        <v>89.260999999999996</v>
      </c>
      <c r="I273" s="164"/>
      <c r="L273" s="159"/>
      <c r="M273" s="165"/>
      <c r="N273" s="166"/>
      <c r="O273" s="166"/>
      <c r="P273" s="166"/>
      <c r="Q273" s="166"/>
      <c r="R273" s="166"/>
      <c r="S273" s="166"/>
      <c r="T273" s="167"/>
      <c r="AT273" s="161" t="s">
        <v>126</v>
      </c>
      <c r="AU273" s="161" t="s">
        <v>124</v>
      </c>
      <c r="AV273" s="13" t="s">
        <v>124</v>
      </c>
      <c r="AW273" s="13" t="s">
        <v>30</v>
      </c>
      <c r="AX273" s="13" t="s">
        <v>82</v>
      </c>
      <c r="AY273" s="161" t="s">
        <v>117</v>
      </c>
    </row>
    <row r="274" spans="1:65" s="2" customFormat="1" ht="24.15" customHeight="1">
      <c r="A274" s="32"/>
      <c r="B274" s="144"/>
      <c r="C274" s="145" t="s">
        <v>561</v>
      </c>
      <c r="D274" s="145" t="s">
        <v>119</v>
      </c>
      <c r="E274" s="146" t="s">
        <v>562</v>
      </c>
      <c r="F274" s="147" t="s">
        <v>563</v>
      </c>
      <c r="G274" s="148" t="s">
        <v>122</v>
      </c>
      <c r="H274" s="149">
        <v>89.260999999999996</v>
      </c>
      <c r="I274" s="150"/>
      <c r="J274" s="151">
        <f>ROUND(I274*H274,2)</f>
        <v>0</v>
      </c>
      <c r="K274" s="152"/>
      <c r="L274" s="33"/>
      <c r="M274" s="153" t="s">
        <v>1</v>
      </c>
      <c r="N274" s="154" t="s">
        <v>40</v>
      </c>
      <c r="O274" s="58"/>
      <c r="P274" s="155">
        <f>O274*H274</f>
        <v>0</v>
      </c>
      <c r="Q274" s="155">
        <v>5.2999999999999998E-4</v>
      </c>
      <c r="R274" s="155">
        <f>Q274*H274</f>
        <v>4.7308329999999996E-2</v>
      </c>
      <c r="S274" s="155">
        <v>0</v>
      </c>
      <c r="T274" s="156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57" t="s">
        <v>203</v>
      </c>
      <c r="AT274" s="157" t="s">
        <v>119</v>
      </c>
      <c r="AU274" s="157" t="s">
        <v>124</v>
      </c>
      <c r="AY274" s="17" t="s">
        <v>117</v>
      </c>
      <c r="BE274" s="158">
        <f>IF(N274="základná",J274,0)</f>
        <v>0</v>
      </c>
      <c r="BF274" s="158">
        <f>IF(N274="znížená",J274,0)</f>
        <v>0</v>
      </c>
      <c r="BG274" s="158">
        <f>IF(N274="zákl. prenesená",J274,0)</f>
        <v>0</v>
      </c>
      <c r="BH274" s="158">
        <f>IF(N274="zníž. prenesená",J274,0)</f>
        <v>0</v>
      </c>
      <c r="BI274" s="158">
        <f>IF(N274="nulová",J274,0)</f>
        <v>0</v>
      </c>
      <c r="BJ274" s="17" t="s">
        <v>124</v>
      </c>
      <c r="BK274" s="158">
        <f>ROUND(I274*H274,2)</f>
        <v>0</v>
      </c>
      <c r="BL274" s="17" t="s">
        <v>203</v>
      </c>
      <c r="BM274" s="157" t="s">
        <v>564</v>
      </c>
    </row>
    <row r="275" spans="1:65" s="12" customFormat="1" ht="25.95" customHeight="1">
      <c r="B275" s="131"/>
      <c r="D275" s="132" t="s">
        <v>73</v>
      </c>
      <c r="E275" s="133" t="s">
        <v>565</v>
      </c>
      <c r="F275" s="133" t="s">
        <v>566</v>
      </c>
      <c r="I275" s="134"/>
      <c r="J275" s="135">
        <f>BK275</f>
        <v>0</v>
      </c>
      <c r="L275" s="131"/>
      <c r="M275" s="136"/>
      <c r="N275" s="137"/>
      <c r="O275" s="137"/>
      <c r="P275" s="138">
        <f>P276</f>
        <v>0</v>
      </c>
      <c r="Q275" s="137"/>
      <c r="R275" s="138">
        <f>R276</f>
        <v>0</v>
      </c>
      <c r="S275" s="137"/>
      <c r="T275" s="139">
        <f>T276</f>
        <v>0</v>
      </c>
      <c r="AR275" s="132" t="s">
        <v>141</v>
      </c>
      <c r="AT275" s="140" t="s">
        <v>73</v>
      </c>
      <c r="AU275" s="140" t="s">
        <v>74</v>
      </c>
      <c r="AY275" s="132" t="s">
        <v>117</v>
      </c>
      <c r="BK275" s="141">
        <f>BK276</f>
        <v>0</v>
      </c>
    </row>
    <row r="276" spans="1:65" s="2" customFormat="1" ht="37.950000000000003" customHeight="1">
      <c r="A276" s="32"/>
      <c r="B276" s="144"/>
      <c r="C276" s="145" t="s">
        <v>567</v>
      </c>
      <c r="D276" s="145" t="s">
        <v>119</v>
      </c>
      <c r="E276" s="146" t="s">
        <v>568</v>
      </c>
      <c r="F276" s="147" t="s">
        <v>569</v>
      </c>
      <c r="G276" s="148" t="s">
        <v>570</v>
      </c>
      <c r="H276" s="149">
        <v>1</v>
      </c>
      <c r="I276" s="150"/>
      <c r="J276" s="151">
        <f>ROUND(I276*H276,2)</f>
        <v>0</v>
      </c>
      <c r="K276" s="152"/>
      <c r="L276" s="33"/>
      <c r="M276" s="183" t="s">
        <v>1</v>
      </c>
      <c r="N276" s="184" t="s">
        <v>40</v>
      </c>
      <c r="O276" s="185"/>
      <c r="P276" s="186">
        <f>O276*H276</f>
        <v>0</v>
      </c>
      <c r="Q276" s="186">
        <v>0</v>
      </c>
      <c r="R276" s="186">
        <f>Q276*H276</f>
        <v>0</v>
      </c>
      <c r="S276" s="186">
        <v>0</v>
      </c>
      <c r="T276" s="187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57" t="s">
        <v>571</v>
      </c>
      <c r="AT276" s="157" t="s">
        <v>119</v>
      </c>
      <c r="AU276" s="157" t="s">
        <v>82</v>
      </c>
      <c r="AY276" s="17" t="s">
        <v>117</v>
      </c>
      <c r="BE276" s="158">
        <f>IF(N276="základná",J276,0)</f>
        <v>0</v>
      </c>
      <c r="BF276" s="158">
        <f>IF(N276="znížená",J276,0)</f>
        <v>0</v>
      </c>
      <c r="BG276" s="158">
        <f>IF(N276="zákl. prenesená",J276,0)</f>
        <v>0</v>
      </c>
      <c r="BH276" s="158">
        <f>IF(N276="zníž. prenesená",J276,0)</f>
        <v>0</v>
      </c>
      <c r="BI276" s="158">
        <f>IF(N276="nulová",J276,0)</f>
        <v>0</v>
      </c>
      <c r="BJ276" s="17" t="s">
        <v>124</v>
      </c>
      <c r="BK276" s="158">
        <f>ROUND(I276*H276,2)</f>
        <v>0</v>
      </c>
      <c r="BL276" s="17" t="s">
        <v>571</v>
      </c>
      <c r="BM276" s="157" t="s">
        <v>572</v>
      </c>
    </row>
    <row r="277" spans="1:65" s="2" customFormat="1" ht="6.9" customHeight="1">
      <c r="A277" s="32"/>
      <c r="B277" s="47"/>
      <c r="C277" s="48"/>
      <c r="D277" s="48"/>
      <c r="E277" s="48"/>
      <c r="F277" s="48"/>
      <c r="G277" s="48"/>
      <c r="H277" s="48"/>
      <c r="I277" s="48"/>
      <c r="J277" s="48"/>
      <c r="K277" s="48"/>
      <c r="L277" s="33"/>
      <c r="M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</row>
  </sheetData>
  <autoFilter ref="C129:K276" xr:uid="{00000000-0009-0000-0000-000002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0"/>
  <sheetViews>
    <sheetView showGridLines="0" tabSelected="1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199" t="s">
        <v>5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7" t="s">
        <v>89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1:46" s="1" customFormat="1" ht="24.9" customHeight="1">
      <c r="B4" s="20"/>
      <c r="D4" s="21" t="s">
        <v>90</v>
      </c>
      <c r="L4" s="20"/>
      <c r="M4" s="93" t="s">
        <v>9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7" t="s">
        <v>15</v>
      </c>
      <c r="L6" s="20"/>
    </row>
    <row r="7" spans="1:46" s="1" customFormat="1" ht="16.5" customHeight="1">
      <c r="B7" s="20"/>
      <c r="E7" s="239" t="str">
        <f>'Rekapitulácia stavby'!K6</f>
        <v>Rekonštrukcia mosta -Zakamenné</v>
      </c>
      <c r="F7" s="240"/>
      <c r="G7" s="240"/>
      <c r="H7" s="240"/>
      <c r="L7" s="20"/>
    </row>
    <row r="8" spans="1:46" s="2" customFormat="1" ht="12" customHeight="1">
      <c r="A8" s="32"/>
      <c r="B8" s="33"/>
      <c r="C8" s="32"/>
      <c r="D8" s="27" t="s">
        <v>91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1" t="s">
        <v>573</v>
      </c>
      <c r="F9" s="238"/>
      <c r="G9" s="238"/>
      <c r="H9" s="238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'Rekapitulácia stavby'!AN8</f>
        <v>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5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24</v>
      </c>
      <c r="F15" s="32"/>
      <c r="G15" s="32"/>
      <c r="H15" s="32"/>
      <c r="I15" s="27" t="s">
        <v>25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23</v>
      </c>
      <c r="J17" s="28" t="str">
        <f>'Rekapitulácia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1" t="str">
        <f>'Rekapitulácia stavby'!E14</f>
        <v>Vyplň údaj</v>
      </c>
      <c r="F18" s="230"/>
      <c r="G18" s="230"/>
      <c r="H18" s="230"/>
      <c r="I18" s="27" t="s">
        <v>25</v>
      </c>
      <c r="J18" s="28" t="str">
        <f>'Rekapitulácia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23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27" t="s">
        <v>25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27" t="s">
        <v>23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32</v>
      </c>
      <c r="F24" s="32"/>
      <c r="G24" s="32"/>
      <c r="H24" s="32"/>
      <c r="I24" s="27" t="s">
        <v>25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34" t="s">
        <v>1</v>
      </c>
      <c r="F27" s="234"/>
      <c r="G27" s="234"/>
      <c r="H27" s="23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34</v>
      </c>
      <c r="E30" s="32"/>
      <c r="F30" s="32"/>
      <c r="G30" s="32"/>
      <c r="H30" s="32"/>
      <c r="I30" s="32"/>
      <c r="J30" s="71">
        <f>ROUND(J119,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36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98" t="s">
        <v>38</v>
      </c>
      <c r="E33" s="27" t="s">
        <v>39</v>
      </c>
      <c r="F33" s="99">
        <f>ROUND((SUM(BE119:BE129)),  2)</f>
        <v>0</v>
      </c>
      <c r="G33" s="32"/>
      <c r="H33" s="32"/>
      <c r="I33" s="100">
        <v>0.2</v>
      </c>
      <c r="J33" s="99">
        <f>ROUND(((SUM(BE119:BE129))*I33),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40</v>
      </c>
      <c r="F34" s="99">
        <f>ROUND((SUM(BF119:BF129)),  2)</f>
        <v>0</v>
      </c>
      <c r="G34" s="32"/>
      <c r="H34" s="32"/>
      <c r="I34" s="100">
        <v>0.2</v>
      </c>
      <c r="J34" s="99">
        <f>ROUND(((SUM(BF119:BF129))*I34),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41</v>
      </c>
      <c r="F35" s="99">
        <f>ROUND((SUM(BG119:BG129)),  2)</f>
        <v>0</v>
      </c>
      <c r="G35" s="32"/>
      <c r="H35" s="32"/>
      <c r="I35" s="100">
        <v>0.2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42</v>
      </c>
      <c r="F36" s="99">
        <f>ROUND((SUM(BH119:BH129)),  2)</f>
        <v>0</v>
      </c>
      <c r="G36" s="32"/>
      <c r="H36" s="32"/>
      <c r="I36" s="100">
        <v>0.2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43</v>
      </c>
      <c r="F37" s="99">
        <f>ROUND((SUM(BI119:BI129)),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44</v>
      </c>
      <c r="E39" s="60"/>
      <c r="F39" s="60"/>
      <c r="G39" s="103" t="s">
        <v>45</v>
      </c>
      <c r="H39" s="104" t="s">
        <v>46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2"/>
      <c r="B61" s="33"/>
      <c r="C61" s="32"/>
      <c r="D61" s="45" t="s">
        <v>49</v>
      </c>
      <c r="E61" s="35"/>
      <c r="F61" s="107" t="s">
        <v>50</v>
      </c>
      <c r="G61" s="45" t="s">
        <v>49</v>
      </c>
      <c r="H61" s="35"/>
      <c r="I61" s="35"/>
      <c r="J61" s="10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2"/>
      <c r="B76" s="33"/>
      <c r="C76" s="32"/>
      <c r="D76" s="45" t="s">
        <v>49</v>
      </c>
      <c r="E76" s="35"/>
      <c r="F76" s="107" t="s">
        <v>50</v>
      </c>
      <c r="G76" s="45" t="s">
        <v>49</v>
      </c>
      <c r="H76" s="35"/>
      <c r="I76" s="35"/>
      <c r="J76" s="10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9" t="str">
        <f>E7</f>
        <v>Rekonštrukcia mosta -Zakamenné</v>
      </c>
      <c r="F85" s="240"/>
      <c r="G85" s="240"/>
      <c r="H85" s="240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91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1" t="str">
        <f>E9</f>
        <v>03 - Dopravné značenie</v>
      </c>
      <c r="F87" s="238"/>
      <c r="G87" s="238"/>
      <c r="H87" s="238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>KN-C - 2445/6, k.ú. Zakamenné</v>
      </c>
      <c r="G89" s="32"/>
      <c r="H89" s="32"/>
      <c r="I89" s="27" t="s">
        <v>21</v>
      </c>
      <c r="J89" s="55">
        <f>IF(J12="","",J12)</f>
        <v>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15" customHeight="1">
      <c r="A91" s="32"/>
      <c r="B91" s="33"/>
      <c r="C91" s="27" t="s">
        <v>22</v>
      </c>
      <c r="D91" s="32"/>
      <c r="E91" s="32"/>
      <c r="F91" s="25" t="str">
        <f>E15</f>
        <v>obec Zakamenné</v>
      </c>
      <c r="G91" s="32"/>
      <c r="H91" s="32"/>
      <c r="I91" s="27" t="s">
        <v>28</v>
      </c>
      <c r="J91" s="30" t="str">
        <f>E21</f>
        <v>PROPERA,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15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31</v>
      </c>
      <c r="J92" s="30" t="str">
        <f>E24</f>
        <v>Stavebný cenár, s.r.o.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5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J119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" customHeight="1">
      <c r="B97" s="112"/>
      <c r="D97" s="113" t="s">
        <v>574</v>
      </c>
      <c r="E97" s="114"/>
      <c r="F97" s="114"/>
      <c r="G97" s="114"/>
      <c r="H97" s="114"/>
      <c r="I97" s="114"/>
      <c r="J97" s="115">
        <f>J120</f>
        <v>0</v>
      </c>
      <c r="L97" s="112"/>
    </row>
    <row r="98" spans="1:31" s="10" customFormat="1" ht="19.95" customHeight="1">
      <c r="B98" s="116"/>
      <c r="D98" s="117" t="s">
        <v>575</v>
      </c>
      <c r="E98" s="118"/>
      <c r="F98" s="118"/>
      <c r="G98" s="118"/>
      <c r="H98" s="118"/>
      <c r="I98" s="118"/>
      <c r="J98" s="119">
        <f>J121</f>
        <v>0</v>
      </c>
      <c r="L98" s="116"/>
    </row>
    <row r="99" spans="1:31" s="10" customFormat="1" ht="19.95" customHeight="1">
      <c r="B99" s="116"/>
      <c r="D99" s="117" t="s">
        <v>576</v>
      </c>
      <c r="E99" s="118"/>
      <c r="F99" s="118"/>
      <c r="G99" s="118"/>
      <c r="H99" s="118"/>
      <c r="I99" s="118"/>
      <c r="J99" s="119">
        <f>J128</f>
        <v>0</v>
      </c>
      <c r="L99" s="116"/>
    </row>
    <row r="100" spans="1:31" s="2" customFormat="1" ht="21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31" s="2" customFormat="1" ht="6.9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" customHeight="1">
      <c r="A106" s="32"/>
      <c r="B106" s="33"/>
      <c r="C106" s="21" t="s">
        <v>103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15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39" t="str">
        <f>E7</f>
        <v>Rekonštrukcia mosta -Zakamenné</v>
      </c>
      <c r="F109" s="240"/>
      <c r="G109" s="240"/>
      <c r="H109" s="240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91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11" t="str">
        <f>E9</f>
        <v>03 - Dopravné značenie</v>
      </c>
      <c r="F111" s="238"/>
      <c r="G111" s="238"/>
      <c r="H111" s="238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19</v>
      </c>
      <c r="D113" s="32"/>
      <c r="E113" s="32"/>
      <c r="F113" s="25" t="str">
        <f>F12</f>
        <v>KN-C - 2445/6, k.ú. Zakamenné</v>
      </c>
      <c r="G113" s="32"/>
      <c r="H113" s="32"/>
      <c r="I113" s="27" t="s">
        <v>21</v>
      </c>
      <c r="J113" s="55">
        <f>IF(J12="","",J12)</f>
        <v>0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15" customHeight="1">
      <c r="A115" s="32"/>
      <c r="B115" s="33"/>
      <c r="C115" s="27" t="s">
        <v>22</v>
      </c>
      <c r="D115" s="32"/>
      <c r="E115" s="32"/>
      <c r="F115" s="25" t="str">
        <f>E15</f>
        <v>obec Zakamenné</v>
      </c>
      <c r="G115" s="32"/>
      <c r="H115" s="32"/>
      <c r="I115" s="27" t="s">
        <v>28</v>
      </c>
      <c r="J115" s="30" t="str">
        <f>E21</f>
        <v>PROPERA, s.r.o.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15" customHeight="1">
      <c r="A116" s="32"/>
      <c r="B116" s="33"/>
      <c r="C116" s="27" t="s">
        <v>26</v>
      </c>
      <c r="D116" s="32"/>
      <c r="E116" s="32"/>
      <c r="F116" s="25" t="str">
        <f>IF(E18="","",E18)</f>
        <v>Vyplň údaj</v>
      </c>
      <c r="G116" s="32"/>
      <c r="H116" s="32"/>
      <c r="I116" s="27" t="s">
        <v>31</v>
      </c>
      <c r="J116" s="30" t="str">
        <f>E24</f>
        <v>Stavebný cenár, s.r.o.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20"/>
      <c r="B118" s="121"/>
      <c r="C118" s="122" t="s">
        <v>104</v>
      </c>
      <c r="D118" s="123" t="s">
        <v>59</v>
      </c>
      <c r="E118" s="123" t="s">
        <v>55</v>
      </c>
      <c r="F118" s="123" t="s">
        <v>56</v>
      </c>
      <c r="G118" s="123" t="s">
        <v>105</v>
      </c>
      <c r="H118" s="123" t="s">
        <v>106</v>
      </c>
      <c r="I118" s="123" t="s">
        <v>107</v>
      </c>
      <c r="J118" s="124" t="s">
        <v>95</v>
      </c>
      <c r="K118" s="125" t="s">
        <v>108</v>
      </c>
      <c r="L118" s="126"/>
      <c r="M118" s="62" t="s">
        <v>1</v>
      </c>
      <c r="N118" s="63" t="s">
        <v>38</v>
      </c>
      <c r="O118" s="63" t="s">
        <v>109</v>
      </c>
      <c r="P118" s="63" t="s">
        <v>110</v>
      </c>
      <c r="Q118" s="63" t="s">
        <v>111</v>
      </c>
      <c r="R118" s="63" t="s">
        <v>112</v>
      </c>
      <c r="S118" s="63" t="s">
        <v>113</v>
      </c>
      <c r="T118" s="64" t="s">
        <v>114</v>
      </c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</row>
    <row r="119" spans="1:65" s="2" customFormat="1" ht="22.95" customHeight="1">
      <c r="A119" s="32"/>
      <c r="B119" s="33"/>
      <c r="C119" s="69" t="s">
        <v>96</v>
      </c>
      <c r="D119" s="32"/>
      <c r="E119" s="32"/>
      <c r="F119" s="32"/>
      <c r="G119" s="32"/>
      <c r="H119" s="32"/>
      <c r="I119" s="32"/>
      <c r="J119" s="127">
        <f>BK119</f>
        <v>0</v>
      </c>
      <c r="K119" s="32"/>
      <c r="L119" s="33"/>
      <c r="M119" s="65"/>
      <c r="N119" s="56"/>
      <c r="O119" s="66"/>
      <c r="P119" s="128">
        <f>P120</f>
        <v>0</v>
      </c>
      <c r="Q119" s="66"/>
      <c r="R119" s="128">
        <f>R120</f>
        <v>1.1291399999999998</v>
      </c>
      <c r="S119" s="66"/>
      <c r="T119" s="129">
        <f>T120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73</v>
      </c>
      <c r="AU119" s="17" t="s">
        <v>97</v>
      </c>
      <c r="BK119" s="130">
        <f>BK120</f>
        <v>0</v>
      </c>
    </row>
    <row r="120" spans="1:65" s="12" customFormat="1" ht="25.95" customHeight="1">
      <c r="B120" s="131"/>
      <c r="D120" s="132" t="s">
        <v>73</v>
      </c>
      <c r="E120" s="133" t="s">
        <v>115</v>
      </c>
      <c r="F120" s="133" t="s">
        <v>577</v>
      </c>
      <c r="I120" s="134"/>
      <c r="J120" s="135">
        <f>BK120</f>
        <v>0</v>
      </c>
      <c r="L120" s="131"/>
      <c r="M120" s="136"/>
      <c r="N120" s="137"/>
      <c r="O120" s="137"/>
      <c r="P120" s="138">
        <f>P121+P128</f>
        <v>0</v>
      </c>
      <c r="Q120" s="137"/>
      <c r="R120" s="138">
        <f>R121+R128</f>
        <v>1.1291399999999998</v>
      </c>
      <c r="S120" s="137"/>
      <c r="T120" s="139">
        <f>T121+T128</f>
        <v>0</v>
      </c>
      <c r="AR120" s="132" t="s">
        <v>82</v>
      </c>
      <c r="AT120" s="140" t="s">
        <v>73</v>
      </c>
      <c r="AU120" s="140" t="s">
        <v>74</v>
      </c>
      <c r="AY120" s="132" t="s">
        <v>117</v>
      </c>
      <c r="BK120" s="141">
        <f>BK121+BK128</f>
        <v>0</v>
      </c>
    </row>
    <row r="121" spans="1:65" s="12" customFormat="1" ht="22.95" customHeight="1">
      <c r="B121" s="131"/>
      <c r="D121" s="132" t="s">
        <v>73</v>
      </c>
      <c r="E121" s="142" t="s">
        <v>168</v>
      </c>
      <c r="F121" s="142" t="s">
        <v>578</v>
      </c>
      <c r="I121" s="134"/>
      <c r="J121" s="143">
        <f>BK121</f>
        <v>0</v>
      </c>
      <c r="L121" s="131"/>
      <c r="M121" s="136"/>
      <c r="N121" s="137"/>
      <c r="O121" s="137"/>
      <c r="P121" s="138">
        <f>SUM(P122:P127)</f>
        <v>0</v>
      </c>
      <c r="Q121" s="137"/>
      <c r="R121" s="138">
        <f>SUM(R122:R127)</f>
        <v>1.1291399999999998</v>
      </c>
      <c r="S121" s="137"/>
      <c r="T121" s="139">
        <f>SUM(T122:T127)</f>
        <v>0</v>
      </c>
      <c r="AR121" s="132" t="s">
        <v>82</v>
      </c>
      <c r="AT121" s="140" t="s">
        <v>73</v>
      </c>
      <c r="AU121" s="140" t="s">
        <v>82</v>
      </c>
      <c r="AY121" s="132" t="s">
        <v>117</v>
      </c>
      <c r="BK121" s="141">
        <f>SUM(BK122:BK127)</f>
        <v>0</v>
      </c>
    </row>
    <row r="122" spans="1:65" s="2" customFormat="1" ht="24.15" customHeight="1">
      <c r="A122" s="32"/>
      <c r="B122" s="144"/>
      <c r="C122" s="145" t="s">
        <v>82</v>
      </c>
      <c r="D122" s="145" t="s">
        <v>119</v>
      </c>
      <c r="E122" s="146" t="s">
        <v>579</v>
      </c>
      <c r="F122" s="147" t="s">
        <v>580</v>
      </c>
      <c r="G122" s="148" t="s">
        <v>222</v>
      </c>
      <c r="H122" s="149">
        <v>4</v>
      </c>
      <c r="I122" s="150"/>
      <c r="J122" s="151">
        <f t="shared" ref="J122:J127" si="0">ROUND(I122*H122,2)</f>
        <v>0</v>
      </c>
      <c r="K122" s="152"/>
      <c r="L122" s="33"/>
      <c r="M122" s="153" t="s">
        <v>1</v>
      </c>
      <c r="N122" s="154" t="s">
        <v>40</v>
      </c>
      <c r="O122" s="58"/>
      <c r="P122" s="155">
        <f t="shared" ref="P122:P127" si="1">O122*H122</f>
        <v>0</v>
      </c>
      <c r="Q122" s="155">
        <v>0.22133</v>
      </c>
      <c r="R122" s="155">
        <f t="shared" ref="R122:R127" si="2">Q122*H122</f>
        <v>0.88532</v>
      </c>
      <c r="S122" s="155">
        <v>0</v>
      </c>
      <c r="T122" s="156">
        <f t="shared" ref="T122:T127" si="3"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57" t="s">
        <v>123</v>
      </c>
      <c r="AT122" s="157" t="s">
        <v>119</v>
      </c>
      <c r="AU122" s="157" t="s">
        <v>124</v>
      </c>
      <c r="AY122" s="17" t="s">
        <v>117</v>
      </c>
      <c r="BE122" s="158">
        <f t="shared" ref="BE122:BE127" si="4">IF(N122="základná",J122,0)</f>
        <v>0</v>
      </c>
      <c r="BF122" s="158">
        <f t="shared" ref="BF122:BF127" si="5">IF(N122="znížená",J122,0)</f>
        <v>0</v>
      </c>
      <c r="BG122" s="158">
        <f t="shared" ref="BG122:BG127" si="6">IF(N122="zákl. prenesená",J122,0)</f>
        <v>0</v>
      </c>
      <c r="BH122" s="158">
        <f t="shared" ref="BH122:BH127" si="7">IF(N122="zníž. prenesená",J122,0)</f>
        <v>0</v>
      </c>
      <c r="BI122" s="158">
        <f t="shared" ref="BI122:BI127" si="8">IF(N122="nulová",J122,0)</f>
        <v>0</v>
      </c>
      <c r="BJ122" s="17" t="s">
        <v>124</v>
      </c>
      <c r="BK122" s="158">
        <f t="shared" ref="BK122:BK127" si="9">ROUND(I122*H122,2)</f>
        <v>0</v>
      </c>
      <c r="BL122" s="17" t="s">
        <v>123</v>
      </c>
      <c r="BM122" s="157" t="s">
        <v>124</v>
      </c>
    </row>
    <row r="123" spans="1:65" s="2" customFormat="1" ht="24.15" customHeight="1">
      <c r="A123" s="32"/>
      <c r="B123" s="144"/>
      <c r="C123" s="188" t="s">
        <v>124</v>
      </c>
      <c r="D123" s="188" t="s">
        <v>287</v>
      </c>
      <c r="E123" s="189" t="s">
        <v>581</v>
      </c>
      <c r="F123" s="190" t="s">
        <v>582</v>
      </c>
      <c r="G123" s="191" t="s">
        <v>222</v>
      </c>
      <c r="H123" s="192">
        <v>2</v>
      </c>
      <c r="I123" s="193"/>
      <c r="J123" s="194">
        <f t="shared" si="0"/>
        <v>0</v>
      </c>
      <c r="K123" s="195"/>
      <c r="L123" s="196"/>
      <c r="M123" s="197" t="s">
        <v>1</v>
      </c>
      <c r="N123" s="198" t="s">
        <v>40</v>
      </c>
      <c r="O123" s="58"/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57" t="s">
        <v>164</v>
      </c>
      <c r="AT123" s="157" t="s">
        <v>287</v>
      </c>
      <c r="AU123" s="157" t="s">
        <v>124</v>
      </c>
      <c r="AY123" s="17" t="s">
        <v>117</v>
      </c>
      <c r="BE123" s="158">
        <f t="shared" si="4"/>
        <v>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7" t="s">
        <v>124</v>
      </c>
      <c r="BK123" s="158">
        <f t="shared" si="9"/>
        <v>0</v>
      </c>
      <c r="BL123" s="17" t="s">
        <v>123</v>
      </c>
      <c r="BM123" s="157" t="s">
        <v>123</v>
      </c>
    </row>
    <row r="124" spans="1:65" s="2" customFormat="1" ht="37.950000000000003" customHeight="1">
      <c r="A124" s="32"/>
      <c r="B124" s="144"/>
      <c r="C124" s="188" t="s">
        <v>141</v>
      </c>
      <c r="D124" s="188" t="s">
        <v>287</v>
      </c>
      <c r="E124" s="189" t="s">
        <v>583</v>
      </c>
      <c r="F124" s="190" t="s">
        <v>584</v>
      </c>
      <c r="G124" s="191" t="s">
        <v>222</v>
      </c>
      <c r="H124" s="192">
        <v>2</v>
      </c>
      <c r="I124" s="193"/>
      <c r="J124" s="194">
        <f t="shared" si="0"/>
        <v>0</v>
      </c>
      <c r="K124" s="195"/>
      <c r="L124" s="196"/>
      <c r="M124" s="197" t="s">
        <v>1</v>
      </c>
      <c r="N124" s="198" t="s">
        <v>40</v>
      </c>
      <c r="O124" s="58"/>
      <c r="P124" s="155">
        <f t="shared" si="1"/>
        <v>0</v>
      </c>
      <c r="Q124" s="155">
        <v>9.3000000000000005E-4</v>
      </c>
      <c r="R124" s="155">
        <f t="shared" si="2"/>
        <v>1.8600000000000001E-3</v>
      </c>
      <c r="S124" s="155">
        <v>0</v>
      </c>
      <c r="T124" s="156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164</v>
      </c>
      <c r="AT124" s="157" t="s">
        <v>287</v>
      </c>
      <c r="AU124" s="157" t="s">
        <v>124</v>
      </c>
      <c r="AY124" s="17" t="s">
        <v>117</v>
      </c>
      <c r="BE124" s="158">
        <f t="shared" si="4"/>
        <v>0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7" t="s">
        <v>124</v>
      </c>
      <c r="BK124" s="158">
        <f t="shared" si="9"/>
        <v>0</v>
      </c>
      <c r="BL124" s="17" t="s">
        <v>123</v>
      </c>
      <c r="BM124" s="157" t="s">
        <v>146</v>
      </c>
    </row>
    <row r="125" spans="1:65" s="2" customFormat="1" ht="24.15" customHeight="1">
      <c r="A125" s="32"/>
      <c r="B125" s="144"/>
      <c r="C125" s="145" t="s">
        <v>132</v>
      </c>
      <c r="D125" s="145" t="s">
        <v>119</v>
      </c>
      <c r="E125" s="146" t="s">
        <v>585</v>
      </c>
      <c r="F125" s="147" t="s">
        <v>586</v>
      </c>
      <c r="G125" s="148" t="s">
        <v>222</v>
      </c>
      <c r="H125" s="149">
        <v>2</v>
      </c>
      <c r="I125" s="150"/>
      <c r="J125" s="151">
        <f t="shared" si="0"/>
        <v>0</v>
      </c>
      <c r="K125" s="152"/>
      <c r="L125" s="33"/>
      <c r="M125" s="153" t="s">
        <v>1</v>
      </c>
      <c r="N125" s="154" t="s">
        <v>40</v>
      </c>
      <c r="O125" s="58"/>
      <c r="P125" s="155">
        <f t="shared" si="1"/>
        <v>0</v>
      </c>
      <c r="Q125" s="155">
        <v>0.11958000000000001</v>
      </c>
      <c r="R125" s="155">
        <f t="shared" si="2"/>
        <v>0.23916000000000001</v>
      </c>
      <c r="S125" s="155">
        <v>0</v>
      </c>
      <c r="T125" s="156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7" t="s">
        <v>123</v>
      </c>
      <c r="AT125" s="157" t="s">
        <v>119</v>
      </c>
      <c r="AU125" s="157" t="s">
        <v>124</v>
      </c>
      <c r="AY125" s="17" t="s">
        <v>117</v>
      </c>
      <c r="BE125" s="158">
        <f t="shared" si="4"/>
        <v>0</v>
      </c>
      <c r="BF125" s="158">
        <f t="shared" si="5"/>
        <v>0</v>
      </c>
      <c r="BG125" s="158">
        <f t="shared" si="6"/>
        <v>0</v>
      </c>
      <c r="BH125" s="158">
        <f t="shared" si="7"/>
        <v>0</v>
      </c>
      <c r="BI125" s="158">
        <f t="shared" si="8"/>
        <v>0</v>
      </c>
      <c r="BJ125" s="17" t="s">
        <v>124</v>
      </c>
      <c r="BK125" s="158">
        <f t="shared" si="9"/>
        <v>0</v>
      </c>
      <c r="BL125" s="17" t="s">
        <v>123</v>
      </c>
      <c r="BM125" s="157" t="s">
        <v>164</v>
      </c>
    </row>
    <row r="126" spans="1:65" s="2" customFormat="1" ht="14.4" customHeight="1">
      <c r="A126" s="32"/>
      <c r="B126" s="144"/>
      <c r="C126" s="188" t="s">
        <v>123</v>
      </c>
      <c r="D126" s="188" t="s">
        <v>287</v>
      </c>
      <c r="E126" s="189" t="s">
        <v>587</v>
      </c>
      <c r="F126" s="190" t="s">
        <v>588</v>
      </c>
      <c r="G126" s="191" t="s">
        <v>222</v>
      </c>
      <c r="H126" s="192">
        <v>2</v>
      </c>
      <c r="I126" s="193"/>
      <c r="J126" s="194">
        <f t="shared" si="0"/>
        <v>0</v>
      </c>
      <c r="K126" s="195"/>
      <c r="L126" s="196"/>
      <c r="M126" s="197" t="s">
        <v>1</v>
      </c>
      <c r="N126" s="198" t="s">
        <v>40</v>
      </c>
      <c r="O126" s="58"/>
      <c r="P126" s="155">
        <f t="shared" si="1"/>
        <v>0</v>
      </c>
      <c r="Q126" s="155">
        <v>1.4E-3</v>
      </c>
      <c r="R126" s="155">
        <f t="shared" si="2"/>
        <v>2.8E-3</v>
      </c>
      <c r="S126" s="155">
        <v>0</v>
      </c>
      <c r="T126" s="156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164</v>
      </c>
      <c r="AT126" s="157" t="s">
        <v>287</v>
      </c>
      <c r="AU126" s="157" t="s">
        <v>124</v>
      </c>
      <c r="AY126" s="17" t="s">
        <v>117</v>
      </c>
      <c r="BE126" s="158">
        <f t="shared" si="4"/>
        <v>0</v>
      </c>
      <c r="BF126" s="158">
        <f t="shared" si="5"/>
        <v>0</v>
      </c>
      <c r="BG126" s="158">
        <f t="shared" si="6"/>
        <v>0</v>
      </c>
      <c r="BH126" s="158">
        <f t="shared" si="7"/>
        <v>0</v>
      </c>
      <c r="BI126" s="158">
        <f t="shared" si="8"/>
        <v>0</v>
      </c>
      <c r="BJ126" s="17" t="s">
        <v>124</v>
      </c>
      <c r="BK126" s="158">
        <f t="shared" si="9"/>
        <v>0</v>
      </c>
      <c r="BL126" s="17" t="s">
        <v>123</v>
      </c>
      <c r="BM126" s="157" t="s">
        <v>172</v>
      </c>
    </row>
    <row r="127" spans="1:65" s="2" customFormat="1" ht="14.4" customHeight="1">
      <c r="A127" s="32"/>
      <c r="B127" s="144"/>
      <c r="C127" s="145" t="s">
        <v>146</v>
      </c>
      <c r="D127" s="145" t="s">
        <v>119</v>
      </c>
      <c r="E127" s="146" t="s">
        <v>589</v>
      </c>
      <c r="F127" s="147" t="s">
        <v>590</v>
      </c>
      <c r="G127" s="148" t="s">
        <v>222</v>
      </c>
      <c r="H127" s="149">
        <v>1</v>
      </c>
      <c r="I127" s="150"/>
      <c r="J127" s="151">
        <f t="shared" si="0"/>
        <v>0</v>
      </c>
      <c r="K127" s="152"/>
      <c r="L127" s="33"/>
      <c r="M127" s="153" t="s">
        <v>1</v>
      </c>
      <c r="N127" s="154" t="s">
        <v>40</v>
      </c>
      <c r="O127" s="58"/>
      <c r="P127" s="155">
        <f t="shared" si="1"/>
        <v>0</v>
      </c>
      <c r="Q127" s="155">
        <v>0</v>
      </c>
      <c r="R127" s="155">
        <f t="shared" si="2"/>
        <v>0</v>
      </c>
      <c r="S127" s="155">
        <v>0</v>
      </c>
      <c r="T127" s="156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7" t="s">
        <v>123</v>
      </c>
      <c r="AT127" s="157" t="s">
        <v>119</v>
      </c>
      <c r="AU127" s="157" t="s">
        <v>124</v>
      </c>
      <c r="AY127" s="17" t="s">
        <v>117</v>
      </c>
      <c r="BE127" s="158">
        <f t="shared" si="4"/>
        <v>0</v>
      </c>
      <c r="BF127" s="158">
        <f t="shared" si="5"/>
        <v>0</v>
      </c>
      <c r="BG127" s="158">
        <f t="shared" si="6"/>
        <v>0</v>
      </c>
      <c r="BH127" s="158">
        <f t="shared" si="7"/>
        <v>0</v>
      </c>
      <c r="BI127" s="158">
        <f t="shared" si="8"/>
        <v>0</v>
      </c>
      <c r="BJ127" s="17" t="s">
        <v>124</v>
      </c>
      <c r="BK127" s="158">
        <f t="shared" si="9"/>
        <v>0</v>
      </c>
      <c r="BL127" s="17" t="s">
        <v>123</v>
      </c>
      <c r="BM127" s="157" t="s">
        <v>182</v>
      </c>
    </row>
    <row r="128" spans="1:65" s="12" customFormat="1" ht="22.95" customHeight="1">
      <c r="B128" s="131"/>
      <c r="D128" s="132" t="s">
        <v>73</v>
      </c>
      <c r="E128" s="142" t="s">
        <v>250</v>
      </c>
      <c r="F128" s="142" t="s">
        <v>591</v>
      </c>
      <c r="I128" s="134"/>
      <c r="J128" s="143">
        <f>BK128</f>
        <v>0</v>
      </c>
      <c r="L128" s="131"/>
      <c r="M128" s="136"/>
      <c r="N128" s="137"/>
      <c r="O128" s="137"/>
      <c r="P128" s="138">
        <f>P129</f>
        <v>0</v>
      </c>
      <c r="Q128" s="137"/>
      <c r="R128" s="138">
        <f>R129</f>
        <v>0</v>
      </c>
      <c r="S128" s="137"/>
      <c r="T128" s="139">
        <f>T129</f>
        <v>0</v>
      </c>
      <c r="AR128" s="132" t="s">
        <v>82</v>
      </c>
      <c r="AT128" s="140" t="s">
        <v>73</v>
      </c>
      <c r="AU128" s="140" t="s">
        <v>82</v>
      </c>
      <c r="AY128" s="132" t="s">
        <v>117</v>
      </c>
      <c r="BK128" s="141">
        <f>BK129</f>
        <v>0</v>
      </c>
    </row>
    <row r="129" spans="1:65" s="2" customFormat="1" ht="24.15" customHeight="1">
      <c r="A129" s="32"/>
      <c r="B129" s="144"/>
      <c r="C129" s="145" t="s">
        <v>150</v>
      </c>
      <c r="D129" s="145" t="s">
        <v>119</v>
      </c>
      <c r="E129" s="146" t="s">
        <v>592</v>
      </c>
      <c r="F129" s="147" t="s">
        <v>593</v>
      </c>
      <c r="G129" s="148" t="s">
        <v>199</v>
      </c>
      <c r="H129" s="149">
        <v>1.129</v>
      </c>
      <c r="I129" s="150"/>
      <c r="J129" s="151">
        <f>ROUND(I129*H129,2)</f>
        <v>0</v>
      </c>
      <c r="K129" s="152"/>
      <c r="L129" s="33"/>
      <c r="M129" s="183" t="s">
        <v>1</v>
      </c>
      <c r="N129" s="184" t="s">
        <v>40</v>
      </c>
      <c r="O129" s="185"/>
      <c r="P129" s="186">
        <f>O129*H129</f>
        <v>0</v>
      </c>
      <c r="Q129" s="186">
        <v>0</v>
      </c>
      <c r="R129" s="186">
        <f>Q129*H129</f>
        <v>0</v>
      </c>
      <c r="S129" s="186">
        <v>0</v>
      </c>
      <c r="T129" s="18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7" t="s">
        <v>123</v>
      </c>
      <c r="AT129" s="157" t="s">
        <v>119</v>
      </c>
      <c r="AU129" s="157" t="s">
        <v>124</v>
      </c>
      <c r="AY129" s="17" t="s">
        <v>117</v>
      </c>
      <c r="BE129" s="158">
        <f>IF(N129="základná",J129,0)</f>
        <v>0</v>
      </c>
      <c r="BF129" s="158">
        <f>IF(N129="znížená",J129,0)</f>
        <v>0</v>
      </c>
      <c r="BG129" s="158">
        <f>IF(N129="zákl. prenesená",J129,0)</f>
        <v>0</v>
      </c>
      <c r="BH129" s="158">
        <f>IF(N129="zníž. prenesená",J129,0)</f>
        <v>0</v>
      </c>
      <c r="BI129" s="158">
        <f>IF(N129="nulová",J129,0)</f>
        <v>0</v>
      </c>
      <c r="BJ129" s="17" t="s">
        <v>124</v>
      </c>
      <c r="BK129" s="158">
        <f>ROUND(I129*H129,2)</f>
        <v>0</v>
      </c>
      <c r="BL129" s="17" t="s">
        <v>123</v>
      </c>
      <c r="BM129" s="157" t="s">
        <v>192</v>
      </c>
    </row>
    <row r="130" spans="1:65" s="2" customFormat="1" ht="6.9" customHeight="1">
      <c r="A130" s="32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118:K129" xr:uid="{00000000-0009-0000-0000-000003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Búracie práce</vt:lpstr>
      <vt:lpstr>02 - Nové práce</vt:lpstr>
      <vt:lpstr>03 - Dopravné značenie</vt:lpstr>
      <vt:lpstr>'01 - Búracie práce'!Názvy_tlače</vt:lpstr>
      <vt:lpstr>'02 - Nové práce'!Názvy_tlače</vt:lpstr>
      <vt:lpstr>'03 - Dopravné značenie'!Názvy_tlače</vt:lpstr>
      <vt:lpstr>'Rekapitulácia stavby'!Názvy_tlače</vt:lpstr>
      <vt:lpstr>'01 - Búracie práce'!Oblasť_tlače</vt:lpstr>
      <vt:lpstr>'02 - Nové práce'!Oblasť_tlače</vt:lpstr>
      <vt:lpstr>'03 - Dopravné značenie'!Oblasť_tlače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DESKTOP-8SJQ2DV\Caban</dc:creator>
  <cp:lastModifiedBy>DusanHanuljak</cp:lastModifiedBy>
  <dcterms:created xsi:type="dcterms:W3CDTF">2021-06-29T09:32:48Z</dcterms:created>
  <dcterms:modified xsi:type="dcterms:W3CDTF">2022-12-07T10:23:26Z</dcterms:modified>
</cp:coreProperties>
</file>